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0" yWindow="975" windowWidth="20730" windowHeight="11730"/>
  </bookViews>
  <sheets>
    <sheet name="Metadata" sheetId="12" r:id="rId1"/>
    <sheet name="RMR summer" sheetId="1" r:id="rId2"/>
    <sheet name="RMR winter" sheetId="3" r:id="rId3"/>
    <sheet name="RMR winter outliers" sheetId="4" r:id="rId4"/>
    <sheet name="WLR summer" sheetId="5" r:id="rId5"/>
    <sheet name="Summer outliers" sheetId="6" r:id="rId6"/>
    <sheet name="WLR winter" sheetId="7" r:id="rId7"/>
    <sheet name="Winter outliers" sheetId="8" r:id="rId8"/>
    <sheet name="RMR both seasons TT 30deg" sheetId="9" r:id="rId9"/>
    <sheet name="WLR both seasons TT 30deg" sheetId="10" r:id="rId10"/>
    <sheet name="RMR, WLR 20deg acc both seasons" sheetId="11" r:id="rId11"/>
  </sheets>
  <calcPr calcId="144525"/>
</workbook>
</file>

<file path=xl/calcChain.xml><?xml version="1.0" encoding="utf-8"?>
<calcChain xmlns="http://schemas.openxmlformats.org/spreadsheetml/2006/main">
  <c r="I123" i="7" l="1"/>
  <c r="I122" i="7"/>
  <c r="I121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5" i="7"/>
  <c r="I54" i="7"/>
  <c r="I53" i="7"/>
  <c r="I52" i="7"/>
  <c r="I51" i="7"/>
  <c r="I50" i="7"/>
  <c r="I49" i="7"/>
  <c r="I48" i="7"/>
  <c r="I47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  <c r="J4" i="6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J2" i="5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2" i="1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2" i="3"/>
  <c r="J81" i="1" l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</calcChain>
</file>

<file path=xl/sharedStrings.xml><?xml version="1.0" encoding="utf-8"?>
<sst xmlns="http://schemas.openxmlformats.org/spreadsheetml/2006/main" count="728" uniqueCount="59">
  <si>
    <t>Lizard</t>
  </si>
  <si>
    <t>Gender</t>
  </si>
  <si>
    <t>Pregnant</t>
  </si>
  <si>
    <t>Acclimation</t>
  </si>
  <si>
    <t>Test</t>
  </si>
  <si>
    <t>Average_mass_g</t>
  </si>
  <si>
    <t>Log_mass</t>
  </si>
  <si>
    <t>H2O_mg_h</t>
  </si>
  <si>
    <t>VCO2_ml_h</t>
  </si>
  <si>
    <t>log_VCO2</t>
  </si>
  <si>
    <t>Averagemass</t>
  </si>
  <si>
    <t>%_mass_lost</t>
  </si>
  <si>
    <t>mgH2O/g/h</t>
  </si>
  <si>
    <t>masscorrected</t>
  </si>
  <si>
    <t>.</t>
  </si>
  <si>
    <t>estimates</t>
  </si>
  <si>
    <t>log_VCO2_ml_g_h</t>
  </si>
  <si>
    <t>Residuals</t>
  </si>
  <si>
    <t>VCO2 resids</t>
  </si>
  <si>
    <t>water resids</t>
  </si>
  <si>
    <t>Season</t>
  </si>
  <si>
    <t>sex</t>
  </si>
  <si>
    <t>sex by season</t>
  </si>
  <si>
    <t>group</t>
  </si>
  <si>
    <t>log_H2O</t>
  </si>
  <si>
    <t>mass resid</t>
  </si>
  <si>
    <t>mass resid logwater</t>
  </si>
  <si>
    <t>Summer</t>
  </si>
  <si>
    <t>female</t>
  </si>
  <si>
    <t>FS</t>
  </si>
  <si>
    <t>Cold</t>
  </si>
  <si>
    <t>Average</t>
  </si>
  <si>
    <t>Warm</t>
  </si>
  <si>
    <t>Winter</t>
  </si>
  <si>
    <t>FW</t>
  </si>
  <si>
    <t>male</t>
  </si>
  <si>
    <t>MS</t>
  </si>
  <si>
    <t>MW</t>
  </si>
  <si>
    <t>log H2O</t>
  </si>
  <si>
    <t>mass.resids.water</t>
  </si>
  <si>
    <t>mass resids log vco2</t>
  </si>
  <si>
    <t>mass resids logH2O</t>
  </si>
  <si>
    <t>Female</t>
  </si>
  <si>
    <t>Male</t>
  </si>
  <si>
    <t>Acc_°C</t>
  </si>
  <si>
    <t>Test_°C</t>
  </si>
  <si>
    <t>masscorr</t>
  </si>
  <si>
    <t>Summer (January 2012) and winter (August 2011) collected lizards</t>
  </si>
  <si>
    <t>Collected from Landdroskop</t>
  </si>
  <si>
    <t>n=21 males and 21 females</t>
  </si>
  <si>
    <t>Acclimation treatments:</t>
  </si>
  <si>
    <t>20°C</t>
  </si>
  <si>
    <t>25°C</t>
  </si>
  <si>
    <t>30°C</t>
  </si>
  <si>
    <t>10°C</t>
  </si>
  <si>
    <t>15°C</t>
  </si>
  <si>
    <t>n=7 males and 7 females per acclimation treatment</t>
  </si>
  <si>
    <t>All lizards tested at 3 test temperatures: 10, 20, 30°C</t>
  </si>
  <si>
    <t>Flow-trhough respirometry, CO2/H2O gas analyser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</si>
</sst>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</font>
    <font>
      <sz val="10"/>
      <color indexed="8"/>
      <name val="Arial"/>
    </font>
    <font>
      <sz val="10"/>
      <name val="Arial"/>
      <family val="2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53">
    <xf numFmtId="0" fontId="0" fillId="0" borderId="0" xfId="0"/>
    <xf numFmtId="0" fontId="1" fillId="0" borderId="0" xfId="0" applyFont="1" applyFill="1" applyBorder="1"/>
    <xf numFmtId="0" fontId="1" fillId="0" borderId="1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0" fontId="1" fillId="0" borderId="2" xfId="0" applyFont="1" applyFill="1" applyBorder="1"/>
    <xf numFmtId="164" fontId="1" fillId="0" borderId="0" xfId="0" applyNumberFormat="1" applyFont="1" applyFill="1" applyBorder="1"/>
    <xf numFmtId="164" fontId="1" fillId="0" borderId="1" xfId="0" applyNumberFormat="1" applyFont="1" applyFill="1" applyBorder="1"/>
    <xf numFmtId="164" fontId="1" fillId="0" borderId="0" xfId="0" applyNumberFormat="1" applyFont="1" applyFill="1"/>
    <xf numFmtId="2" fontId="1" fillId="0" borderId="0" xfId="0" applyNumberFormat="1" applyFont="1" applyFill="1"/>
    <xf numFmtId="0" fontId="1" fillId="0" borderId="0" xfId="0" applyFont="1" applyFill="1"/>
    <xf numFmtId="164" fontId="1" fillId="0" borderId="2" xfId="0" applyNumberFormat="1" applyFont="1" applyFill="1" applyBorder="1"/>
    <xf numFmtId="2" fontId="1" fillId="0" borderId="2" xfId="0" applyNumberFormat="1" applyFont="1" applyFill="1" applyBorder="1"/>
    <xf numFmtId="0" fontId="3" fillId="0" borderId="0" xfId="0" applyFont="1" applyFill="1"/>
    <xf numFmtId="0" fontId="0" fillId="2" borderId="0" xfId="0" applyFill="1"/>
    <xf numFmtId="0" fontId="0" fillId="0" borderId="0" xfId="0" applyFill="1"/>
    <xf numFmtId="0" fontId="0" fillId="3" borderId="0" xfId="0" applyFill="1"/>
    <xf numFmtId="0" fontId="2" fillId="2" borderId="0" xfId="0" applyFont="1" applyFill="1"/>
    <xf numFmtId="0" fontId="0" fillId="0" borderId="0" xfId="0" applyFont="1"/>
    <xf numFmtId="0" fontId="4" fillId="0" borderId="0" xfId="0" applyFont="1"/>
    <xf numFmtId="0" fontId="5" fillId="0" borderId="1" xfId="0" applyFont="1" applyFill="1" applyBorder="1"/>
    <xf numFmtId="0" fontId="5" fillId="0" borderId="0" xfId="0" applyFont="1" applyFill="1" applyBorder="1"/>
    <xf numFmtId="165" fontId="7" fillId="0" borderId="0" xfId="1" applyNumberFormat="1" applyFont="1" applyFill="1" applyBorder="1" applyAlignment="1" applyProtection="1">
      <alignment horizontal="right" vertical="center"/>
    </xf>
    <xf numFmtId="0" fontId="0" fillId="0" borderId="1" xfId="0" applyFont="1" applyFill="1" applyBorder="1"/>
    <xf numFmtId="0" fontId="0" fillId="0" borderId="0" xfId="0" applyFont="1" applyFill="1" applyBorder="1"/>
    <xf numFmtId="164" fontId="0" fillId="0" borderId="0" xfId="0" applyNumberFormat="1" applyFont="1" applyFill="1" applyBorder="1"/>
    <xf numFmtId="164" fontId="0" fillId="0" borderId="0" xfId="0" applyNumberFormat="1" applyFont="1" applyFill="1"/>
    <xf numFmtId="165" fontId="9" fillId="0" borderId="0" xfId="2" applyNumberFormat="1" applyFont="1" applyFill="1" applyBorder="1" applyAlignment="1" applyProtection="1">
      <alignment horizontal="right" vertical="center"/>
    </xf>
    <xf numFmtId="164" fontId="0" fillId="0" borderId="1" xfId="0" applyNumberFormat="1" applyFont="1" applyFill="1" applyBorder="1"/>
    <xf numFmtId="0" fontId="0" fillId="0" borderId="0" xfId="0" applyFont="1" applyFill="1"/>
    <xf numFmtId="166" fontId="0" fillId="0" borderId="0" xfId="0" applyNumberFormat="1" applyFont="1" applyFill="1" applyBorder="1"/>
    <xf numFmtId="166" fontId="0" fillId="0" borderId="1" xfId="0" applyNumberFormat="1" applyFont="1" applyFill="1" applyBorder="1"/>
    <xf numFmtId="166" fontId="0" fillId="0" borderId="0" xfId="0" applyNumberFormat="1" applyFont="1" applyFill="1"/>
    <xf numFmtId="164" fontId="2" fillId="0" borderId="0" xfId="0" applyNumberFormat="1" applyFont="1" applyFill="1" applyBorder="1"/>
    <xf numFmtId="164" fontId="2" fillId="0" borderId="1" xfId="0" applyNumberFormat="1" applyFont="1" applyFill="1" applyBorder="1"/>
    <xf numFmtId="0" fontId="0" fillId="0" borderId="2" xfId="0" applyFont="1" applyFill="1" applyBorder="1"/>
    <xf numFmtId="164" fontId="0" fillId="0" borderId="2" xfId="0" applyNumberFormat="1" applyFont="1" applyFill="1" applyBorder="1"/>
    <xf numFmtId="0" fontId="3" fillId="0" borderId="1" xfId="0" applyFont="1" applyBorder="1"/>
    <xf numFmtId="0" fontId="3" fillId="4" borderId="1" xfId="0" applyFont="1" applyFill="1" applyBorder="1"/>
    <xf numFmtId="0" fontId="3" fillId="5" borderId="1" xfId="0" applyFont="1" applyFill="1" applyBorder="1"/>
    <xf numFmtId="0" fontId="3" fillId="6" borderId="1" xfId="0" applyFont="1" applyFill="1" applyBorder="1"/>
    <xf numFmtId="0" fontId="0" fillId="0" borderId="1" xfId="0" applyFill="1" applyBorder="1"/>
    <xf numFmtId="164" fontId="0" fillId="4" borderId="1" xfId="0" applyNumberFormat="1" applyFill="1" applyBorder="1"/>
    <xf numFmtId="164" fontId="0" fillId="0" borderId="1" xfId="0" applyNumberFormat="1" applyBorder="1"/>
    <xf numFmtId="164" fontId="0" fillId="5" borderId="1" xfId="0" applyNumberFormat="1" applyFill="1" applyBorder="1"/>
    <xf numFmtId="164" fontId="0" fillId="7" borderId="1" xfId="0" applyNumberFormat="1" applyFill="1" applyBorder="1"/>
    <xf numFmtId="0" fontId="0" fillId="0" borderId="1" xfId="0" applyBorder="1"/>
    <xf numFmtId="0" fontId="0" fillId="0" borderId="2" xfId="0" applyFill="1" applyBorder="1"/>
    <xf numFmtId="164" fontId="1" fillId="4" borderId="0" xfId="0" applyNumberFormat="1" applyFont="1" applyFill="1" applyBorder="1"/>
    <xf numFmtId="164" fontId="0" fillId="0" borderId="0" xfId="0" applyNumberFormat="1"/>
    <xf numFmtId="164" fontId="0" fillId="5" borderId="0" xfId="0" applyNumberFormat="1" applyFill="1" applyBorder="1"/>
    <xf numFmtId="164" fontId="0" fillId="7" borderId="0" xfId="0" applyNumberFormat="1" applyFill="1"/>
    <xf numFmtId="164" fontId="1" fillId="4" borderId="1" xfId="0" applyNumberFormat="1" applyFont="1" applyFill="1" applyBorder="1"/>
  </cellXfs>
  <cellStyles count="3">
    <cellStyle name="Normal" xfId="0" builtinId="0"/>
    <cellStyle name="Normal_full winter datasheet RMR and W" xfId="2"/>
    <cellStyle name="Normal_WLR summe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A11" sqref="A11"/>
    </sheetView>
  </sheetViews>
  <sheetFormatPr defaultRowHeight="15" x14ac:dyDescent="0.25"/>
  <cols>
    <col min="1" max="1" width="60.28515625" bestFit="1" customWidth="1"/>
  </cols>
  <sheetData>
    <row r="1" spans="1:3" x14ac:dyDescent="0.25">
      <c r="A1" t="s">
        <v>47</v>
      </c>
    </row>
    <row r="2" spans="1:3" x14ac:dyDescent="0.25">
      <c r="A2" t="s">
        <v>48</v>
      </c>
    </row>
    <row r="3" spans="1:3" x14ac:dyDescent="0.25">
      <c r="A3" t="s">
        <v>49</v>
      </c>
    </row>
    <row r="4" spans="1:3" x14ac:dyDescent="0.25">
      <c r="A4" t="s">
        <v>50</v>
      </c>
      <c r="B4" t="s">
        <v>27</v>
      </c>
      <c r="C4" t="s">
        <v>33</v>
      </c>
    </row>
    <row r="5" spans="1:3" x14ac:dyDescent="0.25">
      <c r="A5" t="s">
        <v>56</v>
      </c>
      <c r="B5" t="s">
        <v>51</v>
      </c>
      <c r="C5" t="s">
        <v>54</v>
      </c>
    </row>
    <row r="6" spans="1:3" x14ac:dyDescent="0.25">
      <c r="B6" t="s">
        <v>52</v>
      </c>
      <c r="C6" t="s">
        <v>55</v>
      </c>
    </row>
    <row r="7" spans="1:3" x14ac:dyDescent="0.25">
      <c r="B7" t="s">
        <v>53</v>
      </c>
      <c r="C7" t="s">
        <v>51</v>
      </c>
    </row>
    <row r="9" spans="1:3" x14ac:dyDescent="0.25">
      <c r="A9" t="s">
        <v>57</v>
      </c>
    </row>
    <row r="10" spans="1:3" x14ac:dyDescent="0.25">
      <c r="A10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workbookViewId="0">
      <selection activeCell="D39" sqref="D39"/>
    </sheetView>
  </sheetViews>
  <sheetFormatPr defaultRowHeight="15" x14ac:dyDescent="0.25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16</v>
      </c>
    </row>
    <row r="2" spans="1:11" x14ac:dyDescent="0.25">
      <c r="A2" s="1">
        <v>1</v>
      </c>
      <c r="B2" s="1">
        <v>0</v>
      </c>
      <c r="C2" s="1">
        <v>0</v>
      </c>
      <c r="D2" s="1">
        <v>20</v>
      </c>
      <c r="E2" s="1">
        <v>10</v>
      </c>
      <c r="F2" s="6">
        <v>3.4341999999999997</v>
      </c>
      <c r="G2" s="3">
        <v>0.53582558388462376</v>
      </c>
      <c r="H2" s="6">
        <v>2.7194189999999998</v>
      </c>
      <c r="I2" s="6">
        <v>2.9897291999999999E-2</v>
      </c>
      <c r="J2" s="1">
        <f t="shared" ref="J2:J33" si="0">LOG10(I2)</f>
        <v>-1.5243681468835193</v>
      </c>
      <c r="K2">
        <f>J2/F2</f>
        <v>-0.44387867534899522</v>
      </c>
    </row>
    <row r="3" spans="1:11" x14ac:dyDescent="0.25">
      <c r="A3" s="2">
        <v>1</v>
      </c>
      <c r="B3" s="2">
        <v>0</v>
      </c>
      <c r="C3" s="2">
        <v>0</v>
      </c>
      <c r="D3" s="2">
        <v>20</v>
      </c>
      <c r="E3" s="2">
        <v>20</v>
      </c>
      <c r="F3" s="7">
        <v>3.4480499999999998</v>
      </c>
      <c r="G3" s="4">
        <v>0.53757355488082259</v>
      </c>
      <c r="H3" s="7">
        <v>8.7831069999999993</v>
      </c>
      <c r="I3" s="7">
        <v>5.6377730000000001E-2</v>
      </c>
      <c r="J3" s="2">
        <f t="shared" si="0"/>
        <v>-1.24889241459994</v>
      </c>
      <c r="K3">
        <f t="shared" ref="K3:K66" si="1">J3/F3</f>
        <v>-0.36220252449933732</v>
      </c>
    </row>
    <row r="4" spans="1:11" x14ac:dyDescent="0.25">
      <c r="A4" s="1">
        <v>1</v>
      </c>
      <c r="B4" s="1">
        <v>0</v>
      </c>
      <c r="C4" s="1">
        <v>0</v>
      </c>
      <c r="D4" s="1">
        <v>20</v>
      </c>
      <c r="E4" s="1">
        <v>30</v>
      </c>
      <c r="F4" s="6">
        <v>3.5099499999999999</v>
      </c>
      <c r="G4" s="3">
        <v>0.5453009298906788</v>
      </c>
      <c r="H4" s="6">
        <v>9.2213180000000001</v>
      </c>
      <c r="I4" s="6">
        <v>9.3086379999999996E-2</v>
      </c>
      <c r="J4" s="1">
        <f t="shared" si="0"/>
        <v>-1.0311138584768507</v>
      </c>
      <c r="K4">
        <f t="shared" si="1"/>
        <v>-0.29376881678566669</v>
      </c>
    </row>
    <row r="5" spans="1:11" x14ac:dyDescent="0.25">
      <c r="A5" s="2">
        <v>2</v>
      </c>
      <c r="B5" s="2">
        <v>0</v>
      </c>
      <c r="C5" s="2">
        <v>0</v>
      </c>
      <c r="D5" s="2">
        <v>20</v>
      </c>
      <c r="E5" s="2">
        <v>10</v>
      </c>
      <c r="F5" s="7">
        <v>5.4245999999999999</v>
      </c>
      <c r="G5" s="4">
        <v>0.73436771962703373</v>
      </c>
      <c r="H5" s="7">
        <v>3.2997809999999999</v>
      </c>
      <c r="I5" s="7">
        <v>2.8909150000000002E-2</v>
      </c>
      <c r="J5" s="2">
        <f t="shared" si="0"/>
        <v>-1.538964677465853</v>
      </c>
      <c r="K5">
        <f t="shared" si="1"/>
        <v>-0.28370104292774639</v>
      </c>
    </row>
    <row r="6" spans="1:11" x14ac:dyDescent="0.25">
      <c r="A6" s="1">
        <v>2</v>
      </c>
      <c r="B6" s="1">
        <v>0</v>
      </c>
      <c r="C6" s="1">
        <v>0</v>
      </c>
      <c r="D6" s="1">
        <v>20</v>
      </c>
      <c r="E6" s="1">
        <v>20</v>
      </c>
      <c r="F6" s="6">
        <v>5.65625</v>
      </c>
      <c r="G6" s="3">
        <v>0.75252859654927851</v>
      </c>
      <c r="H6" s="6">
        <v>10.520250000000001</v>
      </c>
      <c r="I6" s="6">
        <v>6.8617620000000004E-2</v>
      </c>
      <c r="J6" s="1">
        <f t="shared" si="0"/>
        <v>-1.1635643495091121</v>
      </c>
      <c r="K6">
        <f t="shared" si="1"/>
        <v>-0.20571303416735684</v>
      </c>
    </row>
    <row r="7" spans="1:11" x14ac:dyDescent="0.25">
      <c r="A7" s="1">
        <v>2</v>
      </c>
      <c r="B7" s="1">
        <v>0</v>
      </c>
      <c r="C7" s="1">
        <v>0</v>
      </c>
      <c r="D7" s="1">
        <v>20</v>
      </c>
      <c r="E7" s="1">
        <v>30</v>
      </c>
      <c r="F7" s="6">
        <v>5.6341999999999999</v>
      </c>
      <c r="G7" s="3">
        <v>0.75083225929063591</v>
      </c>
      <c r="H7" s="6">
        <v>12.32701</v>
      </c>
      <c r="I7" s="6">
        <v>0.26552019999999998</v>
      </c>
      <c r="J7" s="1">
        <f t="shared" si="0"/>
        <v>-0.57590243347206593</v>
      </c>
      <c r="K7">
        <f t="shared" si="1"/>
        <v>-0.10221547575025132</v>
      </c>
    </row>
    <row r="8" spans="1:11" x14ac:dyDescent="0.25">
      <c r="A8" s="1">
        <v>3</v>
      </c>
      <c r="B8" s="1">
        <v>0</v>
      </c>
      <c r="C8" s="1">
        <v>0</v>
      </c>
      <c r="D8" s="1">
        <v>20</v>
      </c>
      <c r="E8" s="1">
        <v>10</v>
      </c>
      <c r="F8" s="6">
        <v>6.5621</v>
      </c>
      <c r="G8" s="3">
        <v>0.81704284432453023</v>
      </c>
      <c r="H8" s="6">
        <v>0.60386229999999996</v>
      </c>
      <c r="I8" s="6">
        <v>6.1833810000000003E-2</v>
      </c>
      <c r="J8" s="1">
        <f t="shared" si="0"/>
        <v>-1.2087739928509946</v>
      </c>
      <c r="K8">
        <f t="shared" si="1"/>
        <v>-0.18420535999923723</v>
      </c>
    </row>
    <row r="9" spans="1:11" x14ac:dyDescent="0.25">
      <c r="A9" s="1">
        <v>4</v>
      </c>
      <c r="B9" s="1">
        <v>0</v>
      </c>
      <c r="C9" s="1">
        <v>0</v>
      </c>
      <c r="D9" s="1">
        <v>25</v>
      </c>
      <c r="E9" s="1">
        <v>10</v>
      </c>
      <c r="F9" s="6">
        <v>4.80525</v>
      </c>
      <c r="G9" s="3">
        <v>0.68171598738356065</v>
      </c>
      <c r="H9" s="6">
        <v>9.6532219999999995</v>
      </c>
      <c r="I9" s="6">
        <v>2.1607640000000001E-2</v>
      </c>
      <c r="J9" s="1">
        <f t="shared" si="0"/>
        <v>-1.6653926644424077</v>
      </c>
      <c r="K9">
        <f t="shared" si="1"/>
        <v>-0.34657773569375322</v>
      </c>
    </row>
    <row r="10" spans="1:11" x14ac:dyDescent="0.25">
      <c r="A10" s="2">
        <v>4</v>
      </c>
      <c r="B10" s="2">
        <v>0</v>
      </c>
      <c r="C10" s="2">
        <v>0</v>
      </c>
      <c r="D10" s="2">
        <v>25</v>
      </c>
      <c r="E10" s="2">
        <v>20</v>
      </c>
      <c r="F10" s="7">
        <v>4.8395000000000001</v>
      </c>
      <c r="G10" s="4">
        <v>0.68480049419441102</v>
      </c>
      <c r="H10" s="7">
        <v>4.4676410000000004</v>
      </c>
      <c r="I10" s="7">
        <v>4.1641989999999997E-2</v>
      </c>
      <c r="J10" s="2">
        <f t="shared" si="0"/>
        <v>-1.3804685244696611</v>
      </c>
      <c r="K10">
        <f t="shared" si="1"/>
        <v>-0.28525023751826861</v>
      </c>
    </row>
    <row r="11" spans="1:11" x14ac:dyDescent="0.25">
      <c r="A11" s="1">
        <v>4</v>
      </c>
      <c r="B11" s="1">
        <v>0</v>
      </c>
      <c r="C11" s="1">
        <v>0</v>
      </c>
      <c r="D11" s="1">
        <v>25</v>
      </c>
      <c r="E11" s="1">
        <v>30</v>
      </c>
      <c r="F11" s="6">
        <v>4.8400999999999996</v>
      </c>
      <c r="G11" s="3">
        <v>0.68485433457820277</v>
      </c>
      <c r="H11" s="6">
        <v>10.649229999999999</v>
      </c>
      <c r="I11" s="6">
        <v>0.2312215</v>
      </c>
      <c r="J11" s="1">
        <f t="shared" si="0"/>
        <v>-0.63597178574790025</v>
      </c>
      <c r="K11">
        <f t="shared" si="1"/>
        <v>-0.1313964144848041</v>
      </c>
    </row>
    <row r="12" spans="1:11" x14ac:dyDescent="0.25">
      <c r="A12" s="1">
        <v>5</v>
      </c>
      <c r="B12" s="1">
        <v>0</v>
      </c>
      <c r="C12" s="1">
        <v>0</v>
      </c>
      <c r="D12" s="1">
        <v>25</v>
      </c>
      <c r="E12" s="1">
        <v>10</v>
      </c>
      <c r="F12" s="8">
        <v>7.5633999999999997</v>
      </c>
      <c r="G12" s="3">
        <v>0.87871706921787718</v>
      </c>
      <c r="H12" s="8">
        <v>11.26164</v>
      </c>
      <c r="I12" s="8">
        <v>2.062808E-2</v>
      </c>
      <c r="J12" s="1">
        <f t="shared" si="0"/>
        <v>-1.6855411929774045</v>
      </c>
      <c r="K12">
        <f t="shared" si="1"/>
        <v>-0.22285495848129208</v>
      </c>
    </row>
    <row r="13" spans="1:11" x14ac:dyDescent="0.25">
      <c r="A13" s="1">
        <v>5</v>
      </c>
      <c r="B13" s="1">
        <v>0</v>
      </c>
      <c r="C13" s="1">
        <v>0</v>
      </c>
      <c r="D13" s="1">
        <v>25</v>
      </c>
      <c r="E13" s="1">
        <v>20</v>
      </c>
      <c r="F13" s="6">
        <v>7.9811499999999995</v>
      </c>
      <c r="G13" s="3">
        <v>0.90206547313901575</v>
      </c>
      <c r="H13" s="6">
        <v>5.5434320000000001</v>
      </c>
      <c r="I13" s="6">
        <v>0.1317943</v>
      </c>
      <c r="J13" s="1">
        <f t="shared" si="0"/>
        <v>-0.88010337223121482</v>
      </c>
      <c r="K13">
        <f t="shared" si="1"/>
        <v>-0.11027275170009521</v>
      </c>
    </row>
    <row r="14" spans="1:11" x14ac:dyDescent="0.25">
      <c r="A14" s="1">
        <v>5</v>
      </c>
      <c r="B14" s="1">
        <v>0</v>
      </c>
      <c r="C14" s="1">
        <v>0</v>
      </c>
      <c r="D14" s="1">
        <v>25</v>
      </c>
      <c r="E14" s="1">
        <v>30</v>
      </c>
      <c r="F14" s="6">
        <v>7.9032</v>
      </c>
      <c r="G14" s="3">
        <v>0.89780297242351381</v>
      </c>
      <c r="H14" s="6">
        <v>10.63653</v>
      </c>
      <c r="I14" s="6">
        <v>0.54171809999999998</v>
      </c>
      <c r="J14" s="1">
        <f t="shared" si="0"/>
        <v>-0.26622665343107532</v>
      </c>
      <c r="K14">
        <f t="shared" si="1"/>
        <v>-3.3685931449422425E-2</v>
      </c>
    </row>
    <row r="15" spans="1:11" x14ac:dyDescent="0.25">
      <c r="A15" s="2">
        <v>6</v>
      </c>
      <c r="B15" s="2">
        <v>0</v>
      </c>
      <c r="C15" s="2">
        <v>0</v>
      </c>
      <c r="D15" s="2">
        <v>25</v>
      </c>
      <c r="E15" s="2">
        <v>10</v>
      </c>
      <c r="F15" s="7">
        <v>5.5371000000000006</v>
      </c>
      <c r="G15" s="4">
        <v>0.74328236693906369</v>
      </c>
      <c r="H15" s="7">
        <v>8.8920460000000006</v>
      </c>
      <c r="I15" s="7">
        <v>2.9336009999999999E-2</v>
      </c>
      <c r="J15" s="2">
        <f t="shared" si="0"/>
        <v>-1.5325989550060002</v>
      </c>
      <c r="K15">
        <f t="shared" si="1"/>
        <v>-0.27678729930938578</v>
      </c>
    </row>
    <row r="16" spans="1:11" x14ac:dyDescent="0.25">
      <c r="A16" s="1">
        <v>6</v>
      </c>
      <c r="B16" s="1">
        <v>0</v>
      </c>
      <c r="C16" s="1">
        <v>0</v>
      </c>
      <c r="D16" s="1">
        <v>25</v>
      </c>
      <c r="E16" s="1">
        <v>20</v>
      </c>
      <c r="F16" s="6">
        <v>5.8422000000000001</v>
      </c>
      <c r="G16" s="3">
        <v>0.76657642038994689</v>
      </c>
      <c r="H16" s="6">
        <v>4.2244039999999998</v>
      </c>
      <c r="I16" s="6">
        <v>4.0142860000000002E-2</v>
      </c>
      <c r="J16" s="1">
        <f t="shared" si="0"/>
        <v>-1.3963916891985386</v>
      </c>
      <c r="K16">
        <f t="shared" si="1"/>
        <v>-0.23901812488421117</v>
      </c>
    </row>
    <row r="17" spans="1:11" x14ac:dyDescent="0.25">
      <c r="A17" s="1">
        <v>6</v>
      </c>
      <c r="B17" s="1">
        <v>0</v>
      </c>
      <c r="C17" s="1">
        <v>0</v>
      </c>
      <c r="D17" s="1">
        <v>25</v>
      </c>
      <c r="E17" s="1">
        <v>30</v>
      </c>
      <c r="F17" s="6">
        <v>5.7081999999999997</v>
      </c>
      <c r="G17" s="3">
        <v>0.75649918122164084</v>
      </c>
      <c r="H17" s="6">
        <v>10.59769</v>
      </c>
      <c r="I17" s="6">
        <v>0.29979600000000001</v>
      </c>
      <c r="J17" s="1">
        <f t="shared" si="0"/>
        <v>-0.52317416598245792</v>
      </c>
      <c r="K17">
        <f t="shared" si="1"/>
        <v>-9.1653089587340655E-2</v>
      </c>
    </row>
    <row r="18" spans="1:11" x14ac:dyDescent="0.25">
      <c r="A18" s="1">
        <v>7</v>
      </c>
      <c r="B18" s="1">
        <v>0</v>
      </c>
      <c r="C18" s="1">
        <v>0</v>
      </c>
      <c r="D18" s="1">
        <v>30</v>
      </c>
      <c r="E18" s="1">
        <v>10</v>
      </c>
      <c r="F18" s="6">
        <v>6.0391500000000002</v>
      </c>
      <c r="G18" s="3">
        <v>0.78097581671930483</v>
      </c>
      <c r="H18" s="6">
        <v>2.575132</v>
      </c>
      <c r="I18" s="6">
        <v>2.6813469999999999E-2</v>
      </c>
      <c r="J18" s="1">
        <f t="shared" si="0"/>
        <v>-1.5716469792160943</v>
      </c>
      <c r="K18">
        <f t="shared" si="1"/>
        <v>-0.26024307712444539</v>
      </c>
    </row>
    <row r="19" spans="1:11" x14ac:dyDescent="0.25">
      <c r="A19" s="2">
        <v>7</v>
      </c>
      <c r="B19" s="2">
        <v>0</v>
      </c>
      <c r="C19" s="2">
        <v>0</v>
      </c>
      <c r="D19" s="2">
        <v>30</v>
      </c>
      <c r="E19" s="2">
        <v>20</v>
      </c>
      <c r="F19" s="7">
        <v>6.1492500000000003</v>
      </c>
      <c r="G19" s="4">
        <v>0.78882214980402321</v>
      </c>
      <c r="H19" s="7">
        <v>4.2144320000000004</v>
      </c>
      <c r="I19" s="7">
        <v>9.4573740000000003E-2</v>
      </c>
      <c r="J19" s="2">
        <f t="shared" si="0"/>
        <v>-1.0242294360747892</v>
      </c>
      <c r="K19">
        <f t="shared" si="1"/>
        <v>-0.16656168411998035</v>
      </c>
    </row>
    <row r="20" spans="1:11" x14ac:dyDescent="0.25">
      <c r="A20" s="1">
        <v>7</v>
      </c>
      <c r="B20" s="1">
        <v>0</v>
      </c>
      <c r="C20" s="1">
        <v>0</v>
      </c>
      <c r="D20" s="1">
        <v>30</v>
      </c>
      <c r="E20" s="1">
        <v>30</v>
      </c>
      <c r="F20" s="8">
        <v>5.6713000000000005</v>
      </c>
      <c r="G20" s="3">
        <v>0.75368262117041396</v>
      </c>
      <c r="H20" s="8">
        <v>23.13158</v>
      </c>
      <c r="I20" s="8">
        <v>0.38239119999999999</v>
      </c>
      <c r="J20" s="1">
        <f t="shared" si="0"/>
        <v>-0.41749211073541459</v>
      </c>
      <c r="K20">
        <f t="shared" si="1"/>
        <v>-7.3614887368930321E-2</v>
      </c>
    </row>
    <row r="21" spans="1:11" x14ac:dyDescent="0.25">
      <c r="A21" s="1">
        <v>36</v>
      </c>
      <c r="B21" s="1">
        <v>0</v>
      </c>
      <c r="C21" s="1">
        <v>0</v>
      </c>
      <c r="D21" s="1">
        <v>20</v>
      </c>
      <c r="E21" s="1">
        <v>10</v>
      </c>
      <c r="F21" s="6">
        <v>4.8877000000000006</v>
      </c>
      <c r="G21" s="3">
        <v>0.68910454168152224</v>
      </c>
      <c r="H21" s="6">
        <v>2.7537530000000001</v>
      </c>
      <c r="I21" s="6">
        <v>1.9997999999999998E-2</v>
      </c>
      <c r="J21" s="1">
        <f t="shared" si="0"/>
        <v>-1.6990134359558264</v>
      </c>
      <c r="K21">
        <f t="shared" si="1"/>
        <v>-0.34761000797017538</v>
      </c>
    </row>
    <row r="22" spans="1:11" x14ac:dyDescent="0.25">
      <c r="A22" s="2">
        <v>36</v>
      </c>
      <c r="B22" s="2">
        <v>0</v>
      </c>
      <c r="C22" s="2">
        <v>0</v>
      </c>
      <c r="D22" s="2">
        <v>20</v>
      </c>
      <c r="E22" s="2">
        <v>20</v>
      </c>
      <c r="F22" s="7">
        <v>4.7966499999999996</v>
      </c>
      <c r="G22" s="4">
        <v>0.68093803019944299</v>
      </c>
      <c r="H22" s="7">
        <v>12.147930000000001</v>
      </c>
      <c r="I22" s="7">
        <v>0.118796</v>
      </c>
      <c r="J22" s="2">
        <f t="shared" si="0"/>
        <v>-0.92519818231083273</v>
      </c>
      <c r="K22">
        <f t="shared" si="1"/>
        <v>-0.19288423843950106</v>
      </c>
    </row>
    <row r="23" spans="1:11" x14ac:dyDescent="0.25">
      <c r="A23" s="1">
        <v>36</v>
      </c>
      <c r="B23" s="1">
        <v>0</v>
      </c>
      <c r="C23" s="1">
        <v>0</v>
      </c>
      <c r="D23" s="1">
        <v>20</v>
      </c>
      <c r="E23" s="1">
        <v>30</v>
      </c>
      <c r="F23" s="6">
        <v>4.89785</v>
      </c>
      <c r="G23" s="3">
        <v>0.69000548042736054</v>
      </c>
      <c r="H23" s="6">
        <v>8.8617519999999992</v>
      </c>
      <c r="I23" s="6">
        <v>0.2056211</v>
      </c>
      <c r="J23" s="1">
        <f t="shared" si="0"/>
        <v>-0.68693232185873798</v>
      </c>
      <c r="K23">
        <f t="shared" si="1"/>
        <v>-0.14025180882606408</v>
      </c>
    </row>
    <row r="24" spans="1:11" x14ac:dyDescent="0.25">
      <c r="A24" s="1">
        <v>37</v>
      </c>
      <c r="B24" s="1">
        <v>0</v>
      </c>
      <c r="C24" s="1">
        <v>0</v>
      </c>
      <c r="D24" s="1">
        <v>20</v>
      </c>
      <c r="E24" s="1">
        <v>10</v>
      </c>
      <c r="F24" s="6">
        <v>5.7471499999999995</v>
      </c>
      <c r="G24" s="3">
        <v>0.75945253232112586</v>
      </c>
      <c r="H24" s="6">
        <v>7.3110160000000004</v>
      </c>
      <c r="I24" s="6">
        <v>2.066227E-2</v>
      </c>
      <c r="J24" s="1">
        <f t="shared" si="0"/>
        <v>-1.6848219676993481</v>
      </c>
      <c r="K24">
        <f t="shared" si="1"/>
        <v>-0.29315782043262284</v>
      </c>
    </row>
    <row r="25" spans="1:11" x14ac:dyDescent="0.25">
      <c r="A25" s="2">
        <v>37</v>
      </c>
      <c r="B25" s="2">
        <v>0</v>
      </c>
      <c r="C25" s="2">
        <v>0</v>
      </c>
      <c r="D25" s="2">
        <v>20</v>
      </c>
      <c r="E25" s="2">
        <v>20</v>
      </c>
      <c r="F25" s="7">
        <v>5.7576999999999998</v>
      </c>
      <c r="G25" s="4">
        <v>0.76024903259159549</v>
      </c>
      <c r="H25" s="7">
        <v>11.29533</v>
      </c>
      <c r="I25" s="7">
        <v>5.9117160000000002E-2</v>
      </c>
      <c r="J25" s="2">
        <f t="shared" si="0"/>
        <v>-1.2282864377044762</v>
      </c>
      <c r="K25">
        <f t="shared" si="1"/>
        <v>-0.21332935680991999</v>
      </c>
    </row>
    <row r="26" spans="1:11" x14ac:dyDescent="0.25">
      <c r="A26" s="1">
        <v>37</v>
      </c>
      <c r="B26" s="1">
        <v>0</v>
      </c>
      <c r="C26" s="1">
        <v>0</v>
      </c>
      <c r="D26" s="1">
        <v>20</v>
      </c>
      <c r="E26" s="1">
        <v>30</v>
      </c>
      <c r="F26" s="6">
        <v>5.7927</v>
      </c>
      <c r="G26" s="3">
        <v>0.76288103726510492</v>
      </c>
      <c r="H26" s="6">
        <v>13.727600000000001</v>
      </c>
      <c r="I26" s="6">
        <v>0.159335165</v>
      </c>
      <c r="J26" s="1">
        <f t="shared" si="0"/>
        <v>-0.79768836556682998</v>
      </c>
      <c r="K26">
        <f t="shared" si="1"/>
        <v>-0.13770579618603243</v>
      </c>
    </row>
    <row r="27" spans="1:11" x14ac:dyDescent="0.25">
      <c r="A27" s="1">
        <v>38</v>
      </c>
      <c r="B27" s="1">
        <v>0</v>
      </c>
      <c r="C27" s="1">
        <v>0</v>
      </c>
      <c r="D27" s="1">
        <v>20</v>
      </c>
      <c r="E27" s="1">
        <v>10</v>
      </c>
      <c r="F27" s="6">
        <v>4.3536000000000001</v>
      </c>
      <c r="G27" s="3">
        <v>0.63884852443568252</v>
      </c>
      <c r="H27" s="6">
        <v>9.0391100000000009</v>
      </c>
      <c r="I27" s="6">
        <v>1.947045E-2</v>
      </c>
      <c r="J27" s="1">
        <f t="shared" si="0"/>
        <v>-1.7106240109731154</v>
      </c>
      <c r="K27">
        <f t="shared" si="1"/>
        <v>-0.39292172247636792</v>
      </c>
    </row>
    <row r="28" spans="1:11" x14ac:dyDescent="0.25">
      <c r="A28" s="1">
        <v>38</v>
      </c>
      <c r="B28" s="1">
        <v>0</v>
      </c>
      <c r="C28" s="1">
        <v>0</v>
      </c>
      <c r="D28" s="1">
        <v>20</v>
      </c>
      <c r="E28" s="1">
        <v>20</v>
      </c>
      <c r="F28" s="6">
        <v>4.8039500000000004</v>
      </c>
      <c r="G28" s="3">
        <v>0.68159847857327083</v>
      </c>
      <c r="H28" s="6">
        <v>5.3574570000000001</v>
      </c>
      <c r="I28" s="6">
        <v>4.6908940000000003E-2</v>
      </c>
      <c r="J28" s="1">
        <f t="shared" si="0"/>
        <v>-1.3287443806821757</v>
      </c>
      <c r="K28">
        <f t="shared" si="1"/>
        <v>-0.27659413205428357</v>
      </c>
    </row>
    <row r="29" spans="1:11" x14ac:dyDescent="0.25">
      <c r="A29" s="1">
        <v>38</v>
      </c>
      <c r="B29" s="1">
        <v>0</v>
      </c>
      <c r="C29" s="1">
        <v>0</v>
      </c>
      <c r="D29" s="1">
        <v>20</v>
      </c>
      <c r="E29" s="1">
        <v>30</v>
      </c>
      <c r="F29" s="6">
        <v>5.05145</v>
      </c>
      <c r="G29" s="3">
        <v>0.70341605863543566</v>
      </c>
      <c r="H29" s="6">
        <v>12.92028</v>
      </c>
      <c r="I29" s="6">
        <v>0.2323202</v>
      </c>
      <c r="J29" s="1">
        <f t="shared" si="0"/>
        <v>-0.63391302710405761</v>
      </c>
      <c r="K29">
        <f t="shared" si="1"/>
        <v>-0.12549129994438382</v>
      </c>
    </row>
    <row r="30" spans="1:11" x14ac:dyDescent="0.25">
      <c r="A30" s="1">
        <v>9</v>
      </c>
      <c r="B30" s="1">
        <v>1</v>
      </c>
      <c r="C30" s="1"/>
      <c r="D30" s="1">
        <v>30</v>
      </c>
      <c r="E30" s="1">
        <v>10</v>
      </c>
      <c r="F30" s="6">
        <v>4.4688499999999998</v>
      </c>
      <c r="G30" s="3">
        <v>0.65019577751433588</v>
      </c>
      <c r="H30" s="6">
        <v>4.4935780000000003</v>
      </c>
      <c r="I30" s="6">
        <v>2.1571420000000001E-2</v>
      </c>
      <c r="J30" s="1">
        <f t="shared" si="0"/>
        <v>-1.6661212652884654</v>
      </c>
      <c r="K30">
        <f t="shared" si="1"/>
        <v>-0.37282998205096735</v>
      </c>
    </row>
    <row r="31" spans="1:11" x14ac:dyDescent="0.25">
      <c r="A31" s="1">
        <v>9</v>
      </c>
      <c r="B31" s="1">
        <v>1</v>
      </c>
      <c r="C31" s="1"/>
      <c r="D31" s="1">
        <v>30</v>
      </c>
      <c r="E31" s="1">
        <v>20</v>
      </c>
      <c r="F31" s="6">
        <v>4.4221000000000004</v>
      </c>
      <c r="G31" s="3">
        <v>0.64562855935466634</v>
      </c>
      <c r="H31" s="6">
        <v>5.6793430000000003</v>
      </c>
      <c r="I31" s="6">
        <v>5.6186699999999999E-2</v>
      </c>
      <c r="J31" s="1">
        <f t="shared" si="0"/>
        <v>-1.2503664744699075</v>
      </c>
      <c r="K31">
        <f t="shared" si="1"/>
        <v>-0.28275400250331456</v>
      </c>
    </row>
    <row r="32" spans="1:11" x14ac:dyDescent="0.25">
      <c r="A32" s="1">
        <v>9</v>
      </c>
      <c r="B32" s="1">
        <v>1</v>
      </c>
      <c r="C32" s="1"/>
      <c r="D32" s="1">
        <v>30</v>
      </c>
      <c r="E32" s="1">
        <v>30</v>
      </c>
      <c r="F32" s="6">
        <v>4.4134000000000002</v>
      </c>
      <c r="G32" s="3">
        <v>0.64477329067407563</v>
      </c>
      <c r="H32" s="6">
        <v>10.700390000000001</v>
      </c>
      <c r="I32" s="6">
        <v>0.38332080000000002</v>
      </c>
      <c r="J32" s="1">
        <f t="shared" si="0"/>
        <v>-0.4164376141395088</v>
      </c>
      <c r="K32">
        <f t="shared" si="1"/>
        <v>-9.4357550672839255E-2</v>
      </c>
    </row>
    <row r="33" spans="1:11" x14ac:dyDescent="0.25">
      <c r="A33" s="2">
        <v>10</v>
      </c>
      <c r="B33" s="2">
        <v>1</v>
      </c>
      <c r="C33" s="2"/>
      <c r="D33" s="2">
        <v>20</v>
      </c>
      <c r="E33" s="2">
        <v>10</v>
      </c>
      <c r="F33" s="7">
        <v>5.3806000000000003</v>
      </c>
      <c r="G33" s="4">
        <v>0.73083070729462773</v>
      </c>
      <c r="H33" s="7">
        <v>5.2243579999999996</v>
      </c>
      <c r="I33" s="7">
        <v>2.259647E-2</v>
      </c>
      <c r="J33" s="2">
        <f t="shared" si="0"/>
        <v>-1.6459594006429294</v>
      </c>
      <c r="K33">
        <f t="shared" si="1"/>
        <v>-0.30590629309796852</v>
      </c>
    </row>
    <row r="34" spans="1:11" x14ac:dyDescent="0.25">
      <c r="A34" s="1">
        <v>10</v>
      </c>
      <c r="B34" s="1">
        <v>1</v>
      </c>
      <c r="C34" s="1"/>
      <c r="D34" s="1">
        <v>20</v>
      </c>
      <c r="E34" s="1">
        <v>20</v>
      </c>
      <c r="F34" s="8">
        <v>5.4582499999999996</v>
      </c>
      <c r="G34" s="9">
        <v>0.73705342344343816</v>
      </c>
      <c r="H34" s="8">
        <v>7.8334450000000002</v>
      </c>
      <c r="I34" s="8">
        <v>0.1111056</v>
      </c>
      <c r="J34" s="1">
        <f t="shared" ref="J34:J65" si="2">LOG10(I34)</f>
        <v>-0.95426405097986189</v>
      </c>
      <c r="K34">
        <f t="shared" si="1"/>
        <v>-0.17482967086151457</v>
      </c>
    </row>
    <row r="35" spans="1:11" x14ac:dyDescent="0.25">
      <c r="A35" s="1">
        <v>10</v>
      </c>
      <c r="B35" s="1">
        <v>1</v>
      </c>
      <c r="C35" s="1"/>
      <c r="D35" s="1">
        <v>20</v>
      </c>
      <c r="E35" s="1">
        <v>30</v>
      </c>
      <c r="F35" s="6">
        <v>5.8093500000000002</v>
      </c>
      <c r="G35" s="3">
        <v>0.76412754250991033</v>
      </c>
      <c r="H35" s="6">
        <v>10.2768</v>
      </c>
      <c r="I35" s="6">
        <v>0.55281000000000002</v>
      </c>
      <c r="J35" s="1">
        <f t="shared" si="2"/>
        <v>-0.25742410943715366</v>
      </c>
      <c r="K35">
        <f t="shared" si="1"/>
        <v>-4.4312033090991874E-2</v>
      </c>
    </row>
    <row r="36" spans="1:11" x14ac:dyDescent="0.25">
      <c r="A36" s="1">
        <v>11</v>
      </c>
      <c r="B36" s="1">
        <v>1</v>
      </c>
      <c r="C36" s="1"/>
      <c r="D36" s="1">
        <v>20</v>
      </c>
      <c r="E36" s="1">
        <v>10</v>
      </c>
      <c r="F36" s="6">
        <v>7.17455</v>
      </c>
      <c r="G36" s="3">
        <v>0.85579466657039804</v>
      </c>
      <c r="H36" s="6">
        <v>5.1591459999999998</v>
      </c>
      <c r="I36" s="6">
        <v>8.9205549999999995E-2</v>
      </c>
      <c r="J36" s="1">
        <f t="shared" si="2"/>
        <v>-1.0496081247786697</v>
      </c>
      <c r="K36">
        <f t="shared" si="1"/>
        <v>-0.14629602201931408</v>
      </c>
    </row>
    <row r="37" spans="1:11" x14ac:dyDescent="0.25">
      <c r="A37" s="1">
        <v>11</v>
      </c>
      <c r="B37" s="1">
        <v>1</v>
      </c>
      <c r="C37" s="1"/>
      <c r="D37" s="1">
        <v>20</v>
      </c>
      <c r="E37" s="1">
        <v>20</v>
      </c>
      <c r="F37" s="6">
        <v>7.1357999999999997</v>
      </c>
      <c r="G37" s="3">
        <v>0.85344266926694601</v>
      </c>
      <c r="H37" s="6">
        <v>10.592460000000001</v>
      </c>
      <c r="I37" s="6">
        <v>0.19710079999999999</v>
      </c>
      <c r="J37" s="1">
        <f t="shared" si="2"/>
        <v>-0.70531161298651102</v>
      </c>
      <c r="K37">
        <f t="shared" si="1"/>
        <v>-9.8841281003743245E-2</v>
      </c>
    </row>
    <row r="38" spans="1:11" x14ac:dyDescent="0.25">
      <c r="A38" s="2">
        <v>11</v>
      </c>
      <c r="B38" s="2">
        <v>1</v>
      </c>
      <c r="C38" s="2"/>
      <c r="D38" s="2">
        <v>20</v>
      </c>
      <c r="E38" s="2">
        <v>30</v>
      </c>
      <c r="F38" s="7">
        <v>7.3618000000000006</v>
      </c>
      <c r="G38" s="4">
        <v>0.86698401467595221</v>
      </c>
      <c r="H38" s="7">
        <v>12.536809999999999</v>
      </c>
      <c r="I38" s="7">
        <v>0.66657440000000001</v>
      </c>
      <c r="J38" s="2">
        <f t="shared" si="2"/>
        <v>-0.17615136957172031</v>
      </c>
      <c r="K38">
        <f t="shared" si="1"/>
        <v>-2.392775809879653E-2</v>
      </c>
    </row>
    <row r="39" spans="1:11" x14ac:dyDescent="0.25">
      <c r="A39" s="1">
        <v>13</v>
      </c>
      <c r="B39" s="1">
        <v>1</v>
      </c>
      <c r="C39" s="1"/>
      <c r="D39" s="1">
        <v>25</v>
      </c>
      <c r="E39" s="1">
        <v>10</v>
      </c>
      <c r="F39" s="6">
        <v>7.1255499999999996</v>
      </c>
      <c r="G39" s="3">
        <v>0.85281839187300923</v>
      </c>
      <c r="H39" s="6">
        <v>6.628171</v>
      </c>
      <c r="I39" s="6">
        <v>2.4280989999999999E-2</v>
      </c>
      <c r="J39" s="1">
        <f t="shared" si="2"/>
        <v>-1.614733609904365</v>
      </c>
      <c r="K39">
        <f t="shared" si="1"/>
        <v>-0.22661178574346752</v>
      </c>
    </row>
    <row r="40" spans="1:11" x14ac:dyDescent="0.25">
      <c r="A40" s="1">
        <v>13</v>
      </c>
      <c r="B40" s="1">
        <v>1</v>
      </c>
      <c r="C40" s="1"/>
      <c r="D40" s="1">
        <v>25</v>
      </c>
      <c r="E40" s="1">
        <v>20</v>
      </c>
      <c r="F40" s="6">
        <v>7.0102000000000002</v>
      </c>
      <c r="G40" s="3">
        <v>0.8457304085026548</v>
      </c>
      <c r="H40" s="8">
        <v>7.7837870000000002</v>
      </c>
      <c r="I40" s="6">
        <v>7.4979870000000004E-2</v>
      </c>
      <c r="J40" s="1">
        <f t="shared" si="2"/>
        <v>-1.1250553168930169</v>
      </c>
      <c r="K40">
        <f t="shared" si="1"/>
        <v>-0.16048833369847035</v>
      </c>
    </row>
    <row r="41" spans="1:11" x14ac:dyDescent="0.25">
      <c r="A41" s="1">
        <v>13</v>
      </c>
      <c r="B41" s="1">
        <v>1</v>
      </c>
      <c r="C41" s="1"/>
      <c r="D41" s="1">
        <v>25</v>
      </c>
      <c r="E41" s="1">
        <v>30</v>
      </c>
      <c r="F41" s="6">
        <v>7.2389999999999999</v>
      </c>
      <c r="G41" s="3">
        <v>0.85967857662844827</v>
      </c>
      <c r="H41" s="6">
        <v>11.837590000000001</v>
      </c>
      <c r="I41" s="6">
        <v>0.4859908</v>
      </c>
      <c r="J41" s="1">
        <f t="shared" si="2"/>
        <v>-0.31337195202793616</v>
      </c>
      <c r="K41">
        <f t="shared" si="1"/>
        <v>-4.3289397987005963E-2</v>
      </c>
    </row>
    <row r="42" spans="1:11" x14ac:dyDescent="0.25">
      <c r="A42" s="1">
        <v>14</v>
      </c>
      <c r="B42" s="1">
        <v>1</v>
      </c>
      <c r="C42" s="1"/>
      <c r="D42" s="1">
        <v>25</v>
      </c>
      <c r="E42" s="1">
        <v>10</v>
      </c>
      <c r="F42" s="6">
        <v>5.1208</v>
      </c>
      <c r="G42" s="3">
        <v>0.70933781418773401</v>
      </c>
      <c r="H42" s="6">
        <v>4.0751419999999996</v>
      </c>
      <c r="I42" s="6">
        <v>2.3393589999999999E-2</v>
      </c>
      <c r="J42" s="1">
        <f t="shared" si="2"/>
        <v>-1.6309031258799365</v>
      </c>
      <c r="K42">
        <f t="shared" si="1"/>
        <v>-0.31848600333540394</v>
      </c>
    </row>
    <row r="43" spans="1:11" x14ac:dyDescent="0.25">
      <c r="A43" s="1">
        <v>14</v>
      </c>
      <c r="B43" s="1">
        <v>1</v>
      </c>
      <c r="C43" s="1"/>
      <c r="D43" s="1">
        <v>25</v>
      </c>
      <c r="E43" s="1">
        <v>20</v>
      </c>
      <c r="F43" s="6">
        <v>5.3599499999999995</v>
      </c>
      <c r="G43" s="3">
        <v>0.72916073841937867</v>
      </c>
      <c r="H43" s="6">
        <v>5.0039499999999997</v>
      </c>
      <c r="I43" s="6">
        <v>3.2276619999999999E-2</v>
      </c>
      <c r="J43" s="1">
        <f t="shared" si="2"/>
        <v>-1.4911119507841066</v>
      </c>
      <c r="K43">
        <f t="shared" si="1"/>
        <v>-0.27819512323512474</v>
      </c>
    </row>
    <row r="44" spans="1:11" x14ac:dyDescent="0.25">
      <c r="A44" s="2">
        <v>14</v>
      </c>
      <c r="B44" s="2">
        <v>1</v>
      </c>
      <c r="C44" s="2"/>
      <c r="D44" s="2">
        <v>25</v>
      </c>
      <c r="E44" s="2">
        <v>30</v>
      </c>
      <c r="F44" s="7">
        <v>5.1519499999999994</v>
      </c>
      <c r="G44" s="4">
        <v>0.71197163951684372</v>
      </c>
      <c r="H44" s="7">
        <v>8.8810669999999998</v>
      </c>
      <c r="I44" s="7">
        <v>0.30805900000000003</v>
      </c>
      <c r="J44" s="2">
        <f t="shared" si="2"/>
        <v>-0.51136609869254657</v>
      </c>
      <c r="K44">
        <f t="shared" si="1"/>
        <v>-9.9256805421742575E-2</v>
      </c>
    </row>
    <row r="45" spans="1:11" x14ac:dyDescent="0.25">
      <c r="A45" s="1">
        <v>15</v>
      </c>
      <c r="B45" s="1">
        <v>1</v>
      </c>
      <c r="C45" s="1"/>
      <c r="D45" s="1">
        <v>25</v>
      </c>
      <c r="E45" s="1">
        <v>10</v>
      </c>
      <c r="F45" s="6">
        <v>7.8564999999999996</v>
      </c>
      <c r="G45" s="3">
        <v>0.89522911484139445</v>
      </c>
      <c r="H45" s="6">
        <v>3.598344</v>
      </c>
      <c r="I45" s="6">
        <v>2.7980270000000002E-2</v>
      </c>
      <c r="J45" s="1">
        <f t="shared" si="2"/>
        <v>-1.5531480990313122</v>
      </c>
      <c r="K45">
        <f t="shared" si="1"/>
        <v>-0.19768956902326892</v>
      </c>
    </row>
    <row r="46" spans="1:11" x14ac:dyDescent="0.25">
      <c r="A46" s="1">
        <v>15</v>
      </c>
      <c r="B46" s="1">
        <v>1</v>
      </c>
      <c r="C46" s="1"/>
      <c r="D46" s="1">
        <v>25</v>
      </c>
      <c r="E46" s="1">
        <v>20</v>
      </c>
      <c r="F46" s="6">
        <v>7.9832000000000001</v>
      </c>
      <c r="G46" s="3">
        <v>0.90217700961783198</v>
      </c>
      <c r="H46" s="8">
        <v>6.509315</v>
      </c>
      <c r="I46" s="8">
        <v>0.181507</v>
      </c>
      <c r="J46" s="1">
        <f t="shared" si="2"/>
        <v>-0.74110662130141658</v>
      </c>
      <c r="K46">
        <f t="shared" si="1"/>
        <v>-9.2833277545522674E-2</v>
      </c>
    </row>
    <row r="47" spans="1:11" x14ac:dyDescent="0.25">
      <c r="A47" s="1">
        <v>15</v>
      </c>
      <c r="B47" s="1">
        <v>1</v>
      </c>
      <c r="C47" s="1"/>
      <c r="D47" s="1">
        <v>25</v>
      </c>
      <c r="E47" s="1">
        <v>30</v>
      </c>
      <c r="F47" s="6">
        <v>8.0234500000000004</v>
      </c>
      <c r="G47" s="3">
        <v>0.90436115055177568</v>
      </c>
      <c r="H47" s="6">
        <v>13.25808</v>
      </c>
      <c r="I47" s="6">
        <v>0.29147329999999999</v>
      </c>
      <c r="J47" s="1">
        <f t="shared" si="2"/>
        <v>-0.53540122201561124</v>
      </c>
      <c r="K47">
        <f t="shared" si="1"/>
        <v>-6.6729551753374319E-2</v>
      </c>
    </row>
    <row r="48" spans="1:11" x14ac:dyDescent="0.25">
      <c r="A48" s="1">
        <v>16</v>
      </c>
      <c r="B48" s="1">
        <v>1</v>
      </c>
      <c r="C48" s="1"/>
      <c r="D48" s="1">
        <v>25</v>
      </c>
      <c r="E48" s="1">
        <v>10</v>
      </c>
      <c r="F48" s="6">
        <v>6.2763500000000008</v>
      </c>
      <c r="G48" s="3">
        <v>0.79770715397646219</v>
      </c>
      <c r="H48" s="6">
        <v>5.026726</v>
      </c>
      <c r="I48" s="6">
        <v>2.6397650000000002E-2</v>
      </c>
      <c r="J48" s="1">
        <f t="shared" si="2"/>
        <v>-1.5784347336399889</v>
      </c>
      <c r="K48">
        <f t="shared" si="1"/>
        <v>-0.25148927858388853</v>
      </c>
    </row>
    <row r="49" spans="1:11" x14ac:dyDescent="0.25">
      <c r="A49" s="1">
        <v>16</v>
      </c>
      <c r="B49" s="1">
        <v>1</v>
      </c>
      <c r="C49" s="1"/>
      <c r="D49" s="1">
        <v>25</v>
      </c>
      <c r="E49" s="1">
        <v>20</v>
      </c>
      <c r="F49" s="6">
        <v>6.5624500000000001</v>
      </c>
      <c r="G49" s="3">
        <v>0.8170660074910695</v>
      </c>
      <c r="H49" s="6">
        <v>5.7799050000000003</v>
      </c>
      <c r="I49" s="6">
        <v>0.13006570000000001</v>
      </c>
      <c r="J49" s="1">
        <f t="shared" si="2"/>
        <v>-0.88583721738714405</v>
      </c>
      <c r="K49">
        <f t="shared" si="1"/>
        <v>-0.13498574730278234</v>
      </c>
    </row>
    <row r="50" spans="1:11" x14ac:dyDescent="0.25">
      <c r="A50" s="1">
        <v>16</v>
      </c>
      <c r="B50" s="1">
        <v>1</v>
      </c>
      <c r="C50" s="1"/>
      <c r="D50" s="1">
        <v>25</v>
      </c>
      <c r="E50" s="1">
        <v>30</v>
      </c>
      <c r="F50" s="6">
        <v>6.3426</v>
      </c>
      <c r="G50" s="3">
        <v>0.80226732321041405</v>
      </c>
      <c r="H50" s="6">
        <v>11.03633</v>
      </c>
      <c r="I50" s="6">
        <v>0.2594284</v>
      </c>
      <c r="J50" s="1">
        <f t="shared" si="2"/>
        <v>-0.5859824828080179</v>
      </c>
      <c r="K50">
        <f t="shared" si="1"/>
        <v>-9.2388371142436518E-2</v>
      </c>
    </row>
    <row r="51" spans="1:11" x14ac:dyDescent="0.25">
      <c r="A51" s="2">
        <v>18</v>
      </c>
      <c r="B51" s="2">
        <v>1</v>
      </c>
      <c r="C51" s="2"/>
      <c r="D51" s="2">
        <v>25</v>
      </c>
      <c r="E51" s="2">
        <v>10</v>
      </c>
      <c r="F51" s="7">
        <v>7.0445000000000002</v>
      </c>
      <c r="G51" s="4">
        <v>0.84785017346424851</v>
      </c>
      <c r="H51" s="7">
        <v>8.0946909999999992</v>
      </c>
      <c r="I51" s="7">
        <v>4.751942E-2</v>
      </c>
      <c r="J51" s="2">
        <f t="shared" si="2"/>
        <v>-1.3231288687915246</v>
      </c>
      <c r="K51">
        <f t="shared" si="1"/>
        <v>-0.18782438339009505</v>
      </c>
    </row>
    <row r="52" spans="1:11" x14ac:dyDescent="0.25">
      <c r="A52" s="1">
        <v>18</v>
      </c>
      <c r="B52" s="1">
        <v>1</v>
      </c>
      <c r="C52" s="1"/>
      <c r="D52" s="1">
        <v>25</v>
      </c>
      <c r="E52" s="1">
        <v>20</v>
      </c>
      <c r="F52" s="6">
        <v>7.3848000000000003</v>
      </c>
      <c r="G52" s="3">
        <v>0.86833873795906447</v>
      </c>
      <c r="H52" s="6">
        <v>7.5897730000000001</v>
      </c>
      <c r="I52" s="6">
        <v>0.2377329</v>
      </c>
      <c r="J52" s="1">
        <f t="shared" si="2"/>
        <v>-0.62391071183628521</v>
      </c>
      <c r="K52">
        <f t="shared" si="1"/>
        <v>-8.4485796749578207E-2</v>
      </c>
    </row>
    <row r="53" spans="1:11" x14ac:dyDescent="0.25">
      <c r="A53" s="1">
        <v>18</v>
      </c>
      <c r="B53" s="1">
        <v>1</v>
      </c>
      <c r="C53" s="1"/>
      <c r="D53" s="1">
        <v>25</v>
      </c>
      <c r="E53" s="1">
        <v>30</v>
      </c>
      <c r="F53" s="6">
        <v>7.0659999999999998</v>
      </c>
      <c r="G53" s="3">
        <v>0.84917363309882665</v>
      </c>
      <c r="H53" s="6">
        <v>14.16146</v>
      </c>
      <c r="I53" s="6">
        <v>0.40544340000000001</v>
      </c>
      <c r="J53" s="1">
        <f t="shared" si="2"/>
        <v>-0.39206976483965</v>
      </c>
      <c r="K53">
        <f t="shared" si="1"/>
        <v>-5.5486805100431649E-2</v>
      </c>
    </row>
    <row r="54" spans="1:11" x14ac:dyDescent="0.25">
      <c r="A54" s="1">
        <v>20</v>
      </c>
      <c r="B54" s="1">
        <v>1</v>
      </c>
      <c r="C54" s="1"/>
      <c r="D54" s="1">
        <v>20</v>
      </c>
      <c r="E54" s="1">
        <v>10</v>
      </c>
      <c r="F54" s="6">
        <v>7.2064000000000004</v>
      </c>
      <c r="G54" s="3">
        <v>0.85771836449921457</v>
      </c>
      <c r="H54" s="6">
        <v>17.32226</v>
      </c>
      <c r="I54" s="6">
        <v>3.9063670000000002E-2</v>
      </c>
      <c r="J54" s="1">
        <f t="shared" si="2"/>
        <v>-1.4082269575183313</v>
      </c>
      <c r="K54">
        <f t="shared" si="1"/>
        <v>-0.19541337665385369</v>
      </c>
    </row>
    <row r="55" spans="1:11" x14ac:dyDescent="0.25">
      <c r="A55" s="1">
        <v>20</v>
      </c>
      <c r="B55" s="1">
        <v>1</v>
      </c>
      <c r="C55" s="1"/>
      <c r="D55" s="1">
        <v>20</v>
      </c>
      <c r="E55" s="1">
        <v>20</v>
      </c>
      <c r="F55" s="6">
        <v>7.2090999999999994</v>
      </c>
      <c r="G55" s="3">
        <v>0.85788104981916191</v>
      </c>
      <c r="H55" s="6">
        <v>12.51444</v>
      </c>
      <c r="I55" s="6">
        <v>0.21839249999999999</v>
      </c>
      <c r="J55" s="1">
        <f t="shared" si="2"/>
        <v>-0.66076228018224037</v>
      </c>
      <c r="K55">
        <f t="shared" si="1"/>
        <v>-9.1656695035752092E-2</v>
      </c>
    </row>
    <row r="56" spans="1:11" x14ac:dyDescent="0.25">
      <c r="A56" s="2">
        <v>20</v>
      </c>
      <c r="B56" s="2">
        <v>1</v>
      </c>
      <c r="C56" s="2"/>
      <c r="D56" s="2">
        <v>20</v>
      </c>
      <c r="E56" s="2">
        <v>30</v>
      </c>
      <c r="F56" s="7">
        <v>7.0520500000000004</v>
      </c>
      <c r="G56" s="4">
        <v>0.84831538284553665</v>
      </c>
      <c r="H56" s="7">
        <v>21.858149999999998</v>
      </c>
      <c r="I56" s="7">
        <v>0.26348260000000001</v>
      </c>
      <c r="J56" s="2">
        <f t="shared" si="2"/>
        <v>-0.57924805966774218</v>
      </c>
      <c r="K56">
        <f t="shared" si="1"/>
        <v>-8.213896096422206E-2</v>
      </c>
    </row>
    <row r="57" spans="1:11" x14ac:dyDescent="0.25">
      <c r="A57" s="1">
        <v>22</v>
      </c>
      <c r="B57" s="1">
        <v>1</v>
      </c>
      <c r="C57" s="1"/>
      <c r="D57" s="1">
        <v>30</v>
      </c>
      <c r="E57" s="1">
        <v>10</v>
      </c>
      <c r="F57" s="8">
        <v>5.7725</v>
      </c>
      <c r="G57" s="3">
        <v>0.76136394158921394</v>
      </c>
      <c r="H57" s="8">
        <v>11.833449999999999</v>
      </c>
      <c r="I57" s="8">
        <v>2.1703186700000002E-2</v>
      </c>
      <c r="J57" s="1">
        <f t="shared" si="2"/>
        <v>-1.6634764935885233</v>
      </c>
      <c r="K57">
        <f t="shared" si="1"/>
        <v>-0.28817262773296204</v>
      </c>
    </row>
    <row r="58" spans="1:11" x14ac:dyDescent="0.25">
      <c r="A58" s="1">
        <v>22</v>
      </c>
      <c r="B58" s="1">
        <v>1</v>
      </c>
      <c r="C58" s="1"/>
      <c r="D58" s="1">
        <v>30</v>
      </c>
      <c r="E58" s="1">
        <v>20</v>
      </c>
      <c r="F58" s="6">
        <v>5.3837999999999999</v>
      </c>
      <c r="G58" s="3">
        <v>0.73108891813462418</v>
      </c>
      <c r="H58" s="8">
        <v>20.636869999999998</v>
      </c>
      <c r="I58" s="8">
        <v>4.8403010000000003E-2</v>
      </c>
      <c r="J58" s="1">
        <f t="shared" si="2"/>
        <v>-1.3151276303856712</v>
      </c>
      <c r="K58">
        <f t="shared" si="1"/>
        <v>-0.24427497871125806</v>
      </c>
    </row>
    <row r="59" spans="1:11" x14ac:dyDescent="0.25">
      <c r="A59" s="1">
        <v>22</v>
      </c>
      <c r="B59" s="1">
        <v>1</v>
      </c>
      <c r="C59" s="1"/>
      <c r="D59" s="1">
        <v>30</v>
      </c>
      <c r="E59" s="1">
        <v>30</v>
      </c>
      <c r="F59" s="6">
        <v>5.3221500000000006</v>
      </c>
      <c r="G59" s="3">
        <v>0.72608711058633246</v>
      </c>
      <c r="H59" s="6">
        <v>34.096829999999997</v>
      </c>
      <c r="I59" s="6">
        <v>0.30243300000000001</v>
      </c>
      <c r="J59" s="1">
        <f t="shared" si="2"/>
        <v>-0.51937082250955091</v>
      </c>
      <c r="K59">
        <f t="shared" si="1"/>
        <v>-9.7586656240344752E-2</v>
      </c>
    </row>
    <row r="60" spans="1:11" x14ac:dyDescent="0.25">
      <c r="A60" s="1">
        <v>23</v>
      </c>
      <c r="B60" s="1">
        <v>1</v>
      </c>
      <c r="C60" s="1"/>
      <c r="D60" s="1">
        <v>30</v>
      </c>
      <c r="E60" s="1">
        <v>10</v>
      </c>
      <c r="F60" s="8">
        <v>6.0664499999999997</v>
      </c>
      <c r="G60" s="3">
        <v>0.78293462247122136</v>
      </c>
      <c r="H60" s="8">
        <v>9.4443800000000007</v>
      </c>
      <c r="I60" s="8">
        <v>2.5584989999999998E-2</v>
      </c>
      <c r="J60" s="1">
        <f t="shared" si="2"/>
        <v>-1.5920147484376395</v>
      </c>
      <c r="K60">
        <f t="shared" si="1"/>
        <v>-0.26242938595680165</v>
      </c>
    </row>
    <row r="61" spans="1:11" x14ac:dyDescent="0.25">
      <c r="A61" s="1">
        <v>23</v>
      </c>
      <c r="B61" s="1">
        <v>1</v>
      </c>
      <c r="C61" s="1"/>
      <c r="D61" s="1">
        <v>30</v>
      </c>
      <c r="E61" s="1">
        <v>20</v>
      </c>
      <c r="F61" s="6">
        <v>6.0264000000000006</v>
      </c>
      <c r="G61" s="3">
        <v>0.78005795442452852</v>
      </c>
      <c r="H61" s="6">
        <v>15.285200000000001</v>
      </c>
      <c r="I61" s="6">
        <v>0.1020399</v>
      </c>
      <c r="J61" s="1">
        <f t="shared" si="2"/>
        <v>-0.99122997567445326</v>
      </c>
      <c r="K61">
        <f t="shared" si="1"/>
        <v>-0.16448127832112922</v>
      </c>
    </row>
    <row r="62" spans="1:11" x14ac:dyDescent="0.25">
      <c r="A62" s="1">
        <v>23</v>
      </c>
      <c r="B62" s="1">
        <v>1</v>
      </c>
      <c r="C62" s="1"/>
      <c r="D62" s="1">
        <v>30</v>
      </c>
      <c r="E62" s="1">
        <v>30</v>
      </c>
      <c r="F62" s="6">
        <v>6.2222500000000007</v>
      </c>
      <c r="G62" s="3">
        <v>0.79394745637719921</v>
      </c>
      <c r="H62" s="6">
        <v>11.83933</v>
      </c>
      <c r="I62" s="6">
        <v>0.26771</v>
      </c>
      <c r="J62" s="1">
        <f t="shared" si="2"/>
        <v>-0.57233540593781462</v>
      </c>
      <c r="K62">
        <f t="shared" si="1"/>
        <v>-9.1982065320071443E-2</v>
      </c>
    </row>
    <row r="63" spans="1:11" x14ac:dyDescent="0.25">
      <c r="A63" s="2">
        <v>27</v>
      </c>
      <c r="B63" s="2">
        <v>1</v>
      </c>
      <c r="C63" s="2"/>
      <c r="D63" s="2">
        <v>30</v>
      </c>
      <c r="E63" s="2">
        <v>10</v>
      </c>
      <c r="F63" s="7">
        <v>7.6489000000000003</v>
      </c>
      <c r="G63" s="4">
        <v>0.88359898309093121</v>
      </c>
      <c r="H63" s="7">
        <v>14.954700000000001</v>
      </c>
      <c r="I63" s="7">
        <v>2.6714930000000001E-2</v>
      </c>
      <c r="J63" s="2">
        <f t="shared" si="2"/>
        <v>-1.5732459594430277</v>
      </c>
      <c r="K63">
        <f t="shared" si="1"/>
        <v>-0.20568264187569815</v>
      </c>
    </row>
    <row r="64" spans="1:11" x14ac:dyDescent="0.25">
      <c r="A64" s="1">
        <v>27</v>
      </c>
      <c r="B64" s="1">
        <v>1</v>
      </c>
      <c r="C64" s="1"/>
      <c r="D64" s="1">
        <v>30</v>
      </c>
      <c r="E64" s="1">
        <v>20</v>
      </c>
      <c r="F64" s="6">
        <v>7.5416500000000006</v>
      </c>
      <c r="G64" s="3">
        <v>0.87746637338970712</v>
      </c>
      <c r="H64" s="6">
        <v>18.901199999999999</v>
      </c>
      <c r="I64" s="6">
        <v>0.17625270000000001</v>
      </c>
      <c r="J64" s="1">
        <f t="shared" si="2"/>
        <v>-0.75386422136567199</v>
      </c>
      <c r="K64">
        <f t="shared" si="1"/>
        <v>-9.9960117662006576E-2</v>
      </c>
    </row>
    <row r="65" spans="1:11" x14ac:dyDescent="0.25">
      <c r="A65" s="1">
        <v>27</v>
      </c>
      <c r="B65" s="1">
        <v>1</v>
      </c>
      <c r="C65" s="1"/>
      <c r="D65" s="1">
        <v>30</v>
      </c>
      <c r="E65" s="1">
        <v>30</v>
      </c>
      <c r="F65" s="6">
        <v>7.3214500000000005</v>
      </c>
      <c r="G65" s="3">
        <v>0.86459710081747565</v>
      </c>
      <c r="H65" s="6">
        <v>12.56875</v>
      </c>
      <c r="I65" s="6">
        <v>0.2650188</v>
      </c>
      <c r="J65" s="1">
        <f t="shared" si="2"/>
        <v>-0.57672331683052647</v>
      </c>
      <c r="K65">
        <f t="shared" si="1"/>
        <v>-7.8771734674214319E-2</v>
      </c>
    </row>
    <row r="66" spans="1:11" x14ac:dyDescent="0.25">
      <c r="A66" s="2">
        <v>31</v>
      </c>
      <c r="B66" s="2">
        <v>1</v>
      </c>
      <c r="C66" s="2"/>
      <c r="D66" s="2">
        <v>30</v>
      </c>
      <c r="E66" s="2">
        <v>10</v>
      </c>
      <c r="F66" s="7">
        <v>5.4442500000000003</v>
      </c>
      <c r="G66" s="4">
        <v>0.73593805979499782</v>
      </c>
      <c r="H66" s="7">
        <v>3.7655699999999999</v>
      </c>
      <c r="I66" s="7">
        <v>3.1155550000000001E-2</v>
      </c>
      <c r="J66" s="2">
        <f t="shared" ref="J66:J81" si="3">LOG10(I66)</f>
        <v>-1.5064645775866654</v>
      </c>
      <c r="K66">
        <f t="shared" si="1"/>
        <v>-0.27670745788431195</v>
      </c>
    </row>
    <row r="67" spans="1:11" x14ac:dyDescent="0.25">
      <c r="A67" s="1">
        <v>31</v>
      </c>
      <c r="B67" s="10">
        <v>1</v>
      </c>
      <c r="C67" s="10"/>
      <c r="D67" s="1">
        <v>30</v>
      </c>
      <c r="E67" s="1">
        <v>20</v>
      </c>
      <c r="F67" s="6">
        <v>5.3395000000000001</v>
      </c>
      <c r="G67" s="3">
        <v>0.72750059084734753</v>
      </c>
      <c r="H67" s="8">
        <v>6.8458909999999999</v>
      </c>
      <c r="I67" s="6">
        <v>7.2104169999999995E-2</v>
      </c>
      <c r="J67" s="1">
        <f t="shared" si="3"/>
        <v>-1.1420396180042809</v>
      </c>
      <c r="K67">
        <f t="shared" ref="K67:K81" si="4">J67/F67</f>
        <v>-0.21388512370152277</v>
      </c>
    </row>
    <row r="68" spans="1:11" x14ac:dyDescent="0.25">
      <c r="A68" s="1">
        <v>31</v>
      </c>
      <c r="B68" s="1">
        <v>1</v>
      </c>
      <c r="C68" s="1"/>
      <c r="D68" s="1">
        <v>30</v>
      </c>
      <c r="E68" s="1">
        <v>30</v>
      </c>
      <c r="F68" s="6">
        <v>5.4167000000000005</v>
      </c>
      <c r="G68" s="3">
        <v>0.73373478316843455</v>
      </c>
      <c r="H68" s="6">
        <v>24.189210000000003</v>
      </c>
      <c r="I68" s="6">
        <v>0.22727530000000001</v>
      </c>
      <c r="J68" s="1">
        <f t="shared" si="3"/>
        <v>-0.64344776030047779</v>
      </c>
      <c r="K68">
        <f t="shared" si="4"/>
        <v>-0.11878962473470521</v>
      </c>
    </row>
    <row r="69" spans="1:11" x14ac:dyDescent="0.25">
      <c r="A69" s="1">
        <v>32</v>
      </c>
      <c r="B69" s="1">
        <v>1</v>
      </c>
      <c r="C69" s="1"/>
      <c r="D69" s="1">
        <v>20</v>
      </c>
      <c r="E69" s="1">
        <v>10</v>
      </c>
      <c r="F69" s="6">
        <v>7.9916</v>
      </c>
      <c r="G69" s="3">
        <v>0.90263373821339654</v>
      </c>
      <c r="H69" s="6">
        <v>16.7728</v>
      </c>
      <c r="I69" s="6">
        <v>2.88945E-2</v>
      </c>
      <c r="J69" s="1">
        <f t="shared" si="3"/>
        <v>-1.5391848163081616</v>
      </c>
      <c r="K69">
        <f t="shared" si="4"/>
        <v>-0.19260033238752711</v>
      </c>
    </row>
    <row r="70" spans="1:11" x14ac:dyDescent="0.25">
      <c r="A70" s="2">
        <v>32</v>
      </c>
      <c r="B70" s="2">
        <v>1</v>
      </c>
      <c r="C70" s="2"/>
      <c r="D70" s="2">
        <v>20</v>
      </c>
      <c r="E70" s="2">
        <v>20</v>
      </c>
      <c r="F70" s="7">
        <v>7.9209499999999995</v>
      </c>
      <c r="G70" s="4">
        <v>0.89877727186921819</v>
      </c>
      <c r="H70" s="7">
        <v>7.7101620000000004</v>
      </c>
      <c r="I70" s="7">
        <v>0.1231061</v>
      </c>
      <c r="J70" s="2">
        <f t="shared" si="3"/>
        <v>-0.90972042691674471</v>
      </c>
      <c r="K70">
        <f t="shared" si="4"/>
        <v>-0.1148499140780771</v>
      </c>
    </row>
    <row r="71" spans="1:11" x14ac:dyDescent="0.25">
      <c r="A71" s="1">
        <v>32</v>
      </c>
      <c r="B71" s="1">
        <v>1</v>
      </c>
      <c r="C71" s="1"/>
      <c r="D71" s="1">
        <v>20</v>
      </c>
      <c r="E71" s="1">
        <v>30</v>
      </c>
      <c r="F71" s="6">
        <v>8.0021000000000004</v>
      </c>
      <c r="G71" s="3">
        <v>0.90320397433325916</v>
      </c>
      <c r="H71" s="6">
        <v>16.35181</v>
      </c>
      <c r="I71" s="6">
        <v>0.56596179999999996</v>
      </c>
      <c r="J71" s="1">
        <f t="shared" si="3"/>
        <v>-0.24721288084189605</v>
      </c>
      <c r="K71">
        <f t="shared" si="4"/>
        <v>-3.0893500561339653E-2</v>
      </c>
    </row>
    <row r="72" spans="1:11" x14ac:dyDescent="0.25">
      <c r="A72" s="1">
        <v>33</v>
      </c>
      <c r="B72" s="1">
        <v>1</v>
      </c>
      <c r="C72" s="1"/>
      <c r="D72" s="1">
        <v>20</v>
      </c>
      <c r="E72" s="1">
        <v>10</v>
      </c>
      <c r="F72" s="6">
        <v>6.2630499999999998</v>
      </c>
      <c r="G72" s="3">
        <v>0.79678587883166341</v>
      </c>
      <c r="H72" s="6">
        <v>9.574916</v>
      </c>
      <c r="I72" s="6">
        <v>3.6623070000000001E-2</v>
      </c>
      <c r="J72" s="1">
        <f t="shared" si="3"/>
        <v>-1.4362452529295895</v>
      </c>
      <c r="K72">
        <f t="shared" si="4"/>
        <v>-0.22932041943295831</v>
      </c>
    </row>
    <row r="73" spans="1:11" x14ac:dyDescent="0.25">
      <c r="A73" s="1">
        <v>33</v>
      </c>
      <c r="B73" s="1">
        <v>1</v>
      </c>
      <c r="C73" s="1"/>
      <c r="D73" s="1">
        <v>20</v>
      </c>
      <c r="E73" s="1">
        <v>20</v>
      </c>
      <c r="F73" s="6">
        <v>6.2246000000000006</v>
      </c>
      <c r="G73" s="3">
        <v>0.7941114483984093</v>
      </c>
      <c r="H73" s="6">
        <v>8.9520850000000003</v>
      </c>
      <c r="I73" s="6">
        <v>7.8545589999999998E-2</v>
      </c>
      <c r="J73" s="1">
        <f t="shared" si="3"/>
        <v>-1.1048781937230585</v>
      </c>
      <c r="K73">
        <f t="shared" si="4"/>
        <v>-0.17750187863044348</v>
      </c>
    </row>
    <row r="74" spans="1:11" x14ac:dyDescent="0.25">
      <c r="A74" s="2">
        <v>33</v>
      </c>
      <c r="B74" s="2">
        <v>1</v>
      </c>
      <c r="C74" s="2"/>
      <c r="D74" s="2">
        <v>20</v>
      </c>
      <c r="E74" s="2">
        <v>30</v>
      </c>
      <c r="F74" s="7">
        <v>6.1433999999999997</v>
      </c>
      <c r="G74" s="4">
        <v>0.78840879338194492</v>
      </c>
      <c r="H74" s="7">
        <v>15.804399999999999</v>
      </c>
      <c r="I74" s="7">
        <v>0.44578099999999998</v>
      </c>
      <c r="J74" s="2">
        <f t="shared" si="3"/>
        <v>-0.35087844588494815</v>
      </c>
      <c r="K74">
        <f t="shared" si="4"/>
        <v>-5.7114699658975185E-2</v>
      </c>
    </row>
    <row r="75" spans="1:11" x14ac:dyDescent="0.25">
      <c r="A75" s="1">
        <v>34</v>
      </c>
      <c r="B75" s="1">
        <v>1</v>
      </c>
      <c r="C75" s="1"/>
      <c r="D75" s="1">
        <v>20</v>
      </c>
      <c r="E75" s="1">
        <v>10</v>
      </c>
      <c r="F75" s="6">
        <v>6.0776000000000003</v>
      </c>
      <c r="G75" s="3">
        <v>0.7837321133962285</v>
      </c>
      <c r="H75" s="6">
        <v>19.89743</v>
      </c>
      <c r="I75" s="6">
        <v>3.4627739999999997E-2</v>
      </c>
      <c r="J75" s="1">
        <f t="shared" si="3"/>
        <v>-1.4605758520127012</v>
      </c>
      <c r="K75">
        <f t="shared" si="4"/>
        <v>-0.24032115506329821</v>
      </c>
    </row>
    <row r="76" spans="1:11" x14ac:dyDescent="0.25">
      <c r="A76" s="1">
        <v>34</v>
      </c>
      <c r="B76" s="1">
        <v>1</v>
      </c>
      <c r="C76" s="1"/>
      <c r="D76" s="1">
        <v>20</v>
      </c>
      <c r="E76" s="1">
        <v>20</v>
      </c>
      <c r="F76" s="6">
        <v>6.2702999999999998</v>
      </c>
      <c r="G76" s="3">
        <v>0.79728831997389416</v>
      </c>
      <c r="H76" s="6">
        <v>11.714549999999999</v>
      </c>
      <c r="I76" s="6">
        <v>5.1430839999999999E-2</v>
      </c>
      <c r="J76" s="1">
        <f t="shared" si="3"/>
        <v>-1.2887763824573339</v>
      </c>
      <c r="K76">
        <f t="shared" si="4"/>
        <v>-0.20553663819232476</v>
      </c>
    </row>
    <row r="77" spans="1:11" x14ac:dyDescent="0.25">
      <c r="A77" s="1">
        <v>34</v>
      </c>
      <c r="B77" s="1">
        <v>1</v>
      </c>
      <c r="C77" s="1"/>
      <c r="D77" s="1">
        <v>20</v>
      </c>
      <c r="E77" s="1">
        <v>30</v>
      </c>
      <c r="F77" s="6">
        <v>6.2425999999999995</v>
      </c>
      <c r="G77" s="3">
        <v>0.79536550802784522</v>
      </c>
      <c r="H77" s="6">
        <v>16.238769999999999</v>
      </c>
      <c r="I77" s="6">
        <v>0.40642719999999999</v>
      </c>
      <c r="J77" s="1">
        <f t="shared" si="3"/>
        <v>-0.39101723474329358</v>
      </c>
      <c r="K77">
        <f t="shared" si="4"/>
        <v>-6.2636919671818406E-2</v>
      </c>
    </row>
    <row r="78" spans="1:11" x14ac:dyDescent="0.25">
      <c r="A78" s="2">
        <v>44</v>
      </c>
      <c r="B78" s="2">
        <v>1</v>
      </c>
      <c r="C78" s="2"/>
      <c r="D78" s="2">
        <v>30</v>
      </c>
      <c r="E78" s="2">
        <v>10</v>
      </c>
      <c r="F78" s="7">
        <v>5.5969499999999996</v>
      </c>
      <c r="G78" s="4">
        <v>0.74795142718168273</v>
      </c>
      <c r="H78" s="7">
        <v>10.43544</v>
      </c>
      <c r="I78" s="7">
        <v>3.9802780000000003E-2</v>
      </c>
      <c r="J78" s="2">
        <f t="shared" si="3"/>
        <v>-1.400086593843503</v>
      </c>
      <c r="K78">
        <f t="shared" si="4"/>
        <v>-0.25015170652650159</v>
      </c>
    </row>
    <row r="79" spans="1:11" x14ac:dyDescent="0.25">
      <c r="A79" s="5">
        <v>44</v>
      </c>
      <c r="B79" s="5">
        <v>1</v>
      </c>
      <c r="C79" s="5"/>
      <c r="D79" s="5">
        <v>30</v>
      </c>
      <c r="E79" s="5">
        <v>20</v>
      </c>
      <c r="F79" s="11">
        <v>5.5839499999999997</v>
      </c>
      <c r="G79" s="12">
        <v>0.74694152085770593</v>
      </c>
      <c r="H79" s="11">
        <v>9.9019580000000005</v>
      </c>
      <c r="I79" s="11">
        <v>5.3540020000000001E-2</v>
      </c>
      <c r="J79" s="5">
        <f t="shared" si="3"/>
        <v>-1.2713214709173339</v>
      </c>
      <c r="K79">
        <f t="shared" si="4"/>
        <v>-0.22767422181741134</v>
      </c>
    </row>
    <row r="80" spans="1:11" x14ac:dyDescent="0.25">
      <c r="A80" s="2">
        <v>45</v>
      </c>
      <c r="B80" s="2">
        <v>1</v>
      </c>
      <c r="C80" s="2"/>
      <c r="D80" s="2">
        <v>30</v>
      </c>
      <c r="E80" s="2">
        <v>10</v>
      </c>
      <c r="F80" s="7">
        <v>5.0451499999999996</v>
      </c>
      <c r="G80" s="4">
        <v>0.70287408300184073</v>
      </c>
      <c r="H80" s="7">
        <v>3.4161269999999999</v>
      </c>
      <c r="I80" s="7">
        <v>2.87368E-2</v>
      </c>
      <c r="J80" s="1">
        <f t="shared" si="3"/>
        <v>-1.5415615945774692</v>
      </c>
      <c r="K80">
        <f t="shared" si="4"/>
        <v>-0.3055531737564729</v>
      </c>
    </row>
    <row r="81" spans="1:11" x14ac:dyDescent="0.25">
      <c r="A81" s="5">
        <v>45</v>
      </c>
      <c r="B81" s="5">
        <v>1</v>
      </c>
      <c r="C81" s="5"/>
      <c r="D81" s="5">
        <v>30</v>
      </c>
      <c r="E81" s="5">
        <v>20</v>
      </c>
      <c r="F81" s="11">
        <v>5.2195999999999998</v>
      </c>
      <c r="G81" s="12">
        <v>0.7176372224564852</v>
      </c>
      <c r="H81" s="11">
        <v>8.9050239999999992</v>
      </c>
      <c r="I81" s="6">
        <v>8.0895030000000007E-2</v>
      </c>
      <c r="J81" s="5">
        <f t="shared" si="3"/>
        <v>-1.0920781595975984</v>
      </c>
      <c r="K81">
        <f t="shared" si="4"/>
        <v>-0.20922640807678719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7"/>
  <sheetViews>
    <sheetView workbookViewId="0">
      <selection activeCell="Q15" sqref="Q15"/>
    </sheetView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12</v>
      </c>
      <c r="I1" t="s">
        <v>8</v>
      </c>
      <c r="J1" t="s">
        <v>9</v>
      </c>
      <c r="K1" t="s">
        <v>16</v>
      </c>
      <c r="L1" s="18" t="s">
        <v>15</v>
      </c>
    </row>
    <row r="2" spans="1:12" x14ac:dyDescent="0.25">
      <c r="A2">
        <v>7</v>
      </c>
      <c r="B2">
        <v>0</v>
      </c>
      <c r="C2">
        <v>10</v>
      </c>
      <c r="D2">
        <v>10</v>
      </c>
      <c r="E2">
        <v>8.0181000000000004</v>
      </c>
      <c r="F2">
        <v>0.90410000000000001</v>
      </c>
      <c r="G2">
        <v>5.6113999999999997</v>
      </c>
      <c r="H2">
        <v>0.69979999999999998</v>
      </c>
      <c r="I2">
        <v>2.41E-2</v>
      </c>
      <c r="J2">
        <v>-1.6173999999999999</v>
      </c>
      <c r="K2">
        <f>J2/E2</f>
        <v>-0.20171861164116187</v>
      </c>
      <c r="L2" s="18">
        <v>-1.5781780000000001</v>
      </c>
    </row>
    <row r="3" spans="1:12" x14ac:dyDescent="0.25">
      <c r="A3">
        <v>2</v>
      </c>
      <c r="B3">
        <v>1</v>
      </c>
      <c r="C3">
        <v>10</v>
      </c>
      <c r="D3">
        <v>10</v>
      </c>
      <c r="E3">
        <v>6.3375000000000004</v>
      </c>
      <c r="F3">
        <v>0.80189999999999995</v>
      </c>
      <c r="G3">
        <v>6.1833999999999998</v>
      </c>
      <c r="H3">
        <v>0.97570000000000001</v>
      </c>
      <c r="I3">
        <v>2.1899999999999999E-2</v>
      </c>
      <c r="J3">
        <v>-1.6592</v>
      </c>
      <c r="K3">
        <f t="shared" ref="K3:K66" si="0">J3/E3</f>
        <v>-0.26180670611439844</v>
      </c>
      <c r="L3" s="19">
        <v>-1.636177751</v>
      </c>
    </row>
    <row r="4" spans="1:12" x14ac:dyDescent="0.25">
      <c r="A4">
        <v>8</v>
      </c>
      <c r="B4">
        <v>1</v>
      </c>
      <c r="C4">
        <v>10</v>
      </c>
      <c r="D4">
        <v>10</v>
      </c>
      <c r="E4">
        <v>5.2119999999999997</v>
      </c>
      <c r="F4">
        <v>0.71699999999999997</v>
      </c>
      <c r="G4">
        <v>3.7290000000000001</v>
      </c>
      <c r="H4">
        <v>0.71550000000000002</v>
      </c>
      <c r="I4">
        <v>1.9199999999999998E-2</v>
      </c>
      <c r="J4">
        <v>-1.7158</v>
      </c>
      <c r="K4">
        <f t="shared" si="0"/>
        <v>-0.3292018419033001</v>
      </c>
      <c r="L4" s="19">
        <v>-1.7481072769999999</v>
      </c>
    </row>
    <row r="5" spans="1:12" x14ac:dyDescent="0.25">
      <c r="A5">
        <v>3</v>
      </c>
      <c r="B5">
        <v>1</v>
      </c>
      <c r="C5">
        <v>10</v>
      </c>
      <c r="D5">
        <v>10</v>
      </c>
      <c r="E5">
        <v>6.8417000000000003</v>
      </c>
      <c r="F5">
        <v>0.83520000000000005</v>
      </c>
      <c r="G5">
        <v>4.1921999999999997</v>
      </c>
      <c r="H5">
        <v>0.61280000000000001</v>
      </c>
      <c r="I5">
        <v>2.6200000000000001E-2</v>
      </c>
      <c r="J5">
        <v>-1.5820000000000001</v>
      </c>
      <c r="K5">
        <f t="shared" si="0"/>
        <v>-0.23122908049169066</v>
      </c>
      <c r="L5" s="19">
        <v>-1.5878999739999999</v>
      </c>
    </row>
    <row r="6" spans="1:12" x14ac:dyDescent="0.25">
      <c r="A6">
        <v>9</v>
      </c>
      <c r="B6">
        <v>0</v>
      </c>
      <c r="C6">
        <v>10</v>
      </c>
      <c r="D6">
        <v>10</v>
      </c>
      <c r="E6">
        <v>8.3632000000000009</v>
      </c>
      <c r="F6">
        <v>0.9224</v>
      </c>
      <c r="G6">
        <v>4.1135999999999999</v>
      </c>
      <c r="H6">
        <v>0.4919</v>
      </c>
      <c r="I6">
        <v>2.9899999999999999E-2</v>
      </c>
      <c r="J6">
        <v>-1.5245</v>
      </c>
      <c r="K6">
        <f t="shared" si="0"/>
        <v>-0.18228668452267072</v>
      </c>
      <c r="L6" s="19">
        <v>-1.5483101749999999</v>
      </c>
    </row>
    <row r="7" spans="1:12" x14ac:dyDescent="0.25">
      <c r="A7">
        <v>5</v>
      </c>
      <c r="B7">
        <v>1</v>
      </c>
      <c r="C7">
        <v>10</v>
      </c>
      <c r="D7">
        <v>10</v>
      </c>
      <c r="E7">
        <v>6.7937000000000003</v>
      </c>
      <c r="F7">
        <v>0.83209999999999995</v>
      </c>
      <c r="G7">
        <v>5.9181999999999997</v>
      </c>
      <c r="H7">
        <v>0.87109999999999999</v>
      </c>
      <c r="I7">
        <v>1.9199999999999998E-2</v>
      </c>
      <c r="J7">
        <v>-1.7162999999999999</v>
      </c>
      <c r="K7">
        <f t="shared" si="0"/>
        <v>-0.2526311141204351</v>
      </c>
      <c r="L7" s="19">
        <v>-1.635670299</v>
      </c>
    </row>
    <row r="8" spans="1:12" x14ac:dyDescent="0.25">
      <c r="A8">
        <v>13</v>
      </c>
      <c r="B8">
        <v>0</v>
      </c>
      <c r="C8">
        <v>10</v>
      </c>
      <c r="D8">
        <v>10</v>
      </c>
      <c r="E8">
        <v>7.1079999999999997</v>
      </c>
      <c r="F8">
        <v>0.85170000000000001</v>
      </c>
      <c r="G8">
        <v>3.6785000000000001</v>
      </c>
      <c r="H8">
        <v>0.51749999999999996</v>
      </c>
      <c r="I8">
        <v>2.35E-2</v>
      </c>
      <c r="J8">
        <v>-1.6296999999999999</v>
      </c>
      <c r="K8">
        <f t="shared" si="0"/>
        <v>-0.22927687113111986</v>
      </c>
      <c r="L8" s="19">
        <v>-1.605908978</v>
      </c>
    </row>
    <row r="9" spans="1:12" x14ac:dyDescent="0.25">
      <c r="A9">
        <v>15</v>
      </c>
      <c r="B9">
        <v>0</v>
      </c>
      <c r="C9">
        <v>10</v>
      </c>
      <c r="D9">
        <v>10</v>
      </c>
      <c r="E9">
        <v>7.3238000000000003</v>
      </c>
      <c r="F9">
        <v>0.86470000000000002</v>
      </c>
      <c r="G9">
        <v>3.1608999999999998</v>
      </c>
      <c r="H9">
        <v>0.43159999999999998</v>
      </c>
      <c r="I9">
        <v>2.1499999999999998E-2</v>
      </c>
      <c r="J9">
        <v>-1.6684000000000001</v>
      </c>
      <c r="K9">
        <f t="shared" si="0"/>
        <v>-0.22780523771812447</v>
      </c>
      <c r="L9" s="19">
        <v>-1.610896659</v>
      </c>
    </row>
    <row r="10" spans="1:12" x14ac:dyDescent="0.25">
      <c r="A10">
        <v>10</v>
      </c>
      <c r="B10">
        <v>1</v>
      </c>
      <c r="C10">
        <v>10</v>
      </c>
      <c r="D10">
        <v>10</v>
      </c>
      <c r="E10">
        <v>8.01</v>
      </c>
      <c r="F10">
        <v>0.90359999999999996</v>
      </c>
      <c r="G10">
        <v>3.5539999999999998</v>
      </c>
      <c r="H10">
        <v>0.44369999999999998</v>
      </c>
      <c r="I10">
        <v>2.46E-2</v>
      </c>
      <c r="J10">
        <v>-1.6085</v>
      </c>
      <c r="K10">
        <f t="shared" si="0"/>
        <v>-0.20081148564294632</v>
      </c>
      <c r="L10" s="19">
        <v>-1.5786280749999999</v>
      </c>
    </row>
    <row r="11" spans="1:12" x14ac:dyDescent="0.25">
      <c r="A11">
        <v>11</v>
      </c>
      <c r="B11">
        <v>1</v>
      </c>
      <c r="C11">
        <v>10</v>
      </c>
      <c r="D11">
        <v>10</v>
      </c>
      <c r="E11">
        <v>5.6134000000000004</v>
      </c>
      <c r="F11">
        <v>0.74919999999999998</v>
      </c>
      <c r="G11">
        <v>2.7364999999999999</v>
      </c>
      <c r="H11">
        <v>0.48749999999999999</v>
      </c>
      <c r="I11">
        <v>2.4E-2</v>
      </c>
      <c r="J11">
        <v>-1.6207</v>
      </c>
      <c r="K11">
        <f t="shared" si="0"/>
        <v>-0.28871984893291053</v>
      </c>
      <c r="L11" s="19">
        <v>-1.7092841459999999</v>
      </c>
    </row>
    <row r="12" spans="1:12" x14ac:dyDescent="0.25">
      <c r="A12">
        <v>1</v>
      </c>
      <c r="B12">
        <v>0</v>
      </c>
      <c r="C12">
        <v>10</v>
      </c>
      <c r="D12">
        <v>10</v>
      </c>
      <c r="E12">
        <v>6.1517999999999997</v>
      </c>
      <c r="F12">
        <v>0.78900000000000003</v>
      </c>
      <c r="G12">
        <v>4.8753000000000002</v>
      </c>
      <c r="H12">
        <v>0.79249999999999998</v>
      </c>
      <c r="I12">
        <v>2.0299999999999999E-2</v>
      </c>
      <c r="J12">
        <v>-1.6932</v>
      </c>
      <c r="K12">
        <f t="shared" si="0"/>
        <v>-0.27523651614161709</v>
      </c>
      <c r="L12" s="19">
        <v>-1.657965412</v>
      </c>
    </row>
    <row r="13" spans="1:12" x14ac:dyDescent="0.25">
      <c r="A13">
        <v>12</v>
      </c>
      <c r="B13">
        <v>0</v>
      </c>
      <c r="C13">
        <v>10</v>
      </c>
      <c r="D13">
        <v>10</v>
      </c>
      <c r="E13">
        <v>7.6201999999999996</v>
      </c>
      <c r="F13">
        <v>0.88200000000000001</v>
      </c>
      <c r="G13">
        <v>4.7777000000000003</v>
      </c>
      <c r="H13">
        <v>0.627</v>
      </c>
      <c r="I13">
        <v>5.4999999999999997E-3</v>
      </c>
      <c r="J13">
        <v>-2.2616000000000001</v>
      </c>
      <c r="K13">
        <f t="shared" si="0"/>
        <v>-0.29679011049578752</v>
      </c>
      <c r="L13" s="19">
        <v>-1.684681686</v>
      </c>
    </row>
    <row r="14" spans="1:12" x14ac:dyDescent="0.25">
      <c r="A14">
        <v>4</v>
      </c>
      <c r="B14">
        <v>0</v>
      </c>
      <c r="C14">
        <v>10</v>
      </c>
      <c r="D14">
        <v>10</v>
      </c>
      <c r="E14">
        <v>6.8672000000000004</v>
      </c>
      <c r="F14">
        <v>0.83679999999999999</v>
      </c>
      <c r="G14">
        <v>6.3124000000000002</v>
      </c>
      <c r="H14">
        <v>0.91920000000000002</v>
      </c>
      <c r="I14">
        <v>1.6799999999999999E-2</v>
      </c>
      <c r="J14">
        <v>-1.7744</v>
      </c>
      <c r="K14">
        <f t="shared" si="0"/>
        <v>-0.25838769804287043</v>
      </c>
      <c r="L14" s="19">
        <v>-1.6014427040000001</v>
      </c>
    </row>
    <row r="15" spans="1:12" x14ac:dyDescent="0.25">
      <c r="A15">
        <v>6</v>
      </c>
      <c r="B15">
        <v>1</v>
      </c>
      <c r="C15">
        <v>10</v>
      </c>
      <c r="D15">
        <v>10</v>
      </c>
      <c r="E15">
        <v>6.9298000000000002</v>
      </c>
      <c r="F15">
        <v>0.8407</v>
      </c>
      <c r="G15">
        <v>3.8229000000000002</v>
      </c>
      <c r="H15">
        <v>0.55169999999999997</v>
      </c>
      <c r="I15">
        <v>2.9399999999999999E-2</v>
      </c>
      <c r="J15">
        <v>-1.5313000000000001</v>
      </c>
      <c r="K15">
        <f t="shared" si="0"/>
        <v>-0.22097318825940143</v>
      </c>
      <c r="L15" s="19">
        <v>-1.6526512470000001</v>
      </c>
    </row>
    <row r="16" spans="1:12" x14ac:dyDescent="0.25">
      <c r="A16">
        <v>39</v>
      </c>
      <c r="B16">
        <v>1</v>
      </c>
      <c r="C16">
        <v>15</v>
      </c>
      <c r="D16">
        <v>10</v>
      </c>
      <c r="E16">
        <v>6.2380000000000004</v>
      </c>
      <c r="F16">
        <v>0.79500000000000004</v>
      </c>
      <c r="G16">
        <v>7.3361999999999998</v>
      </c>
      <c r="H16">
        <v>1.1760999999999999</v>
      </c>
      <c r="I16">
        <v>1.9900000000000001E-2</v>
      </c>
      <c r="J16">
        <v>-1.7001999999999999</v>
      </c>
      <c r="K16">
        <f t="shared" si="0"/>
        <v>-0.27255530618788071</v>
      </c>
      <c r="L16" s="18">
        <v>-1.5922890000000001</v>
      </c>
    </row>
    <row r="17" spans="1:12" x14ac:dyDescent="0.25">
      <c r="A17">
        <v>37</v>
      </c>
      <c r="B17">
        <v>0</v>
      </c>
      <c r="C17">
        <v>15</v>
      </c>
      <c r="D17">
        <v>10</v>
      </c>
      <c r="E17">
        <v>6.7858999999999998</v>
      </c>
      <c r="F17">
        <v>0.83160000000000001</v>
      </c>
      <c r="G17">
        <v>4.6279000000000003</v>
      </c>
      <c r="H17">
        <v>0.68200000000000005</v>
      </c>
      <c r="I17">
        <v>2.2100000000000002E-2</v>
      </c>
      <c r="J17">
        <v>-1.655</v>
      </c>
      <c r="K17">
        <f t="shared" si="0"/>
        <v>-0.24388806201093444</v>
      </c>
      <c r="L17" s="18">
        <v>-1.556854</v>
      </c>
    </row>
    <row r="18" spans="1:12" x14ac:dyDescent="0.25">
      <c r="A18">
        <v>31</v>
      </c>
      <c r="B18">
        <v>0</v>
      </c>
      <c r="C18">
        <v>15</v>
      </c>
      <c r="D18">
        <v>10</v>
      </c>
      <c r="E18">
        <v>5.4851999999999999</v>
      </c>
      <c r="F18">
        <v>0.73919999999999997</v>
      </c>
      <c r="G18">
        <v>4.5602</v>
      </c>
      <c r="H18">
        <v>0.83140000000000003</v>
      </c>
      <c r="I18">
        <v>7.0000000000000007E-2</v>
      </c>
      <c r="J18">
        <v>-1.1536999999999999</v>
      </c>
      <c r="K18">
        <f t="shared" si="0"/>
        <v>-0.21032961423466784</v>
      </c>
      <c r="L18" s="18">
        <v>-1.5169718000000001</v>
      </c>
    </row>
    <row r="19" spans="1:12" x14ac:dyDescent="0.25">
      <c r="A19">
        <v>41</v>
      </c>
      <c r="B19">
        <v>0</v>
      </c>
      <c r="C19">
        <v>15</v>
      </c>
      <c r="D19">
        <v>10</v>
      </c>
      <c r="E19">
        <v>7.3101000000000003</v>
      </c>
      <c r="F19">
        <v>0.8639</v>
      </c>
      <c r="G19">
        <v>5.5289000000000001</v>
      </c>
      <c r="H19">
        <v>0.75629999999999997</v>
      </c>
      <c r="I19">
        <v>2.81E-2</v>
      </c>
      <c r="J19">
        <v>-1.5509999999999999</v>
      </c>
      <c r="K19">
        <f t="shared" si="0"/>
        <v>-0.21217220010670168</v>
      </c>
      <c r="L19" s="18">
        <v>-1.5245568</v>
      </c>
    </row>
    <row r="20" spans="1:12" x14ac:dyDescent="0.25">
      <c r="A20">
        <v>35</v>
      </c>
      <c r="B20">
        <v>0</v>
      </c>
      <c r="C20">
        <v>15</v>
      </c>
      <c r="D20">
        <v>10</v>
      </c>
      <c r="E20">
        <v>5.5160999999999998</v>
      </c>
      <c r="F20">
        <v>0.74160000000000004</v>
      </c>
      <c r="G20">
        <v>3.9472</v>
      </c>
      <c r="H20">
        <v>0.71560000000000001</v>
      </c>
      <c r="I20">
        <v>2.1299999999999999E-2</v>
      </c>
      <c r="J20">
        <v>-1.6708000000000001</v>
      </c>
      <c r="K20">
        <f t="shared" si="0"/>
        <v>-0.30289516143652223</v>
      </c>
      <c r="L20" s="18">
        <v>-1.590792</v>
      </c>
    </row>
    <row r="21" spans="1:12" x14ac:dyDescent="0.25">
      <c r="A21">
        <v>33</v>
      </c>
      <c r="B21">
        <v>1</v>
      </c>
      <c r="C21">
        <v>15</v>
      </c>
      <c r="D21">
        <v>10</v>
      </c>
      <c r="E21">
        <v>6.7382</v>
      </c>
      <c r="F21">
        <v>0.82850000000000001</v>
      </c>
      <c r="G21">
        <v>3.2932999999999999</v>
      </c>
      <c r="H21">
        <v>0.48870000000000002</v>
      </c>
      <c r="I21">
        <v>2.4299999999999999E-2</v>
      </c>
      <c r="J21">
        <v>-1.6137999999999999</v>
      </c>
      <c r="K21">
        <f t="shared" si="0"/>
        <v>-0.23950016324834525</v>
      </c>
      <c r="L21" s="18">
        <v>-1.5387116999999999</v>
      </c>
    </row>
    <row r="22" spans="1:12" x14ac:dyDescent="0.25">
      <c r="A22">
        <v>40</v>
      </c>
      <c r="B22">
        <v>0</v>
      </c>
      <c r="C22">
        <v>15</v>
      </c>
      <c r="D22">
        <v>10</v>
      </c>
      <c r="E22">
        <v>7.1487999999999996</v>
      </c>
      <c r="F22">
        <v>0.85419999999999996</v>
      </c>
      <c r="G22">
        <v>3.903</v>
      </c>
      <c r="H22">
        <v>0.54600000000000004</v>
      </c>
      <c r="I22">
        <v>2.23E-2</v>
      </c>
      <c r="J22">
        <v>-1.6518999999999999</v>
      </c>
      <c r="K22">
        <f t="shared" si="0"/>
        <v>-0.2310737466427932</v>
      </c>
      <c r="L22" s="18">
        <v>-1.4951040799999999</v>
      </c>
    </row>
    <row r="23" spans="1:12" x14ac:dyDescent="0.25">
      <c r="A23">
        <v>17</v>
      </c>
      <c r="B23">
        <v>1</v>
      </c>
      <c r="C23">
        <v>15</v>
      </c>
      <c r="D23">
        <v>10</v>
      </c>
      <c r="E23">
        <v>6.1433999999999997</v>
      </c>
      <c r="F23">
        <v>0.78839999999999999</v>
      </c>
      <c r="G23">
        <v>2.3557999999999999</v>
      </c>
      <c r="H23">
        <v>0.38350000000000001</v>
      </c>
      <c r="I23">
        <v>2.2599999999999999E-2</v>
      </c>
      <c r="J23">
        <v>-1.6468</v>
      </c>
      <c r="K23">
        <f t="shared" si="0"/>
        <v>-0.26806003190415734</v>
      </c>
      <c r="L23" s="18">
        <v>-1.599545</v>
      </c>
    </row>
    <row r="24" spans="1:12" x14ac:dyDescent="0.25">
      <c r="A24">
        <v>34</v>
      </c>
      <c r="B24">
        <v>1</v>
      </c>
      <c r="C24">
        <v>15</v>
      </c>
      <c r="D24">
        <v>10</v>
      </c>
      <c r="E24">
        <v>5.2305999999999999</v>
      </c>
      <c r="F24">
        <v>0.71860000000000002</v>
      </c>
      <c r="G24">
        <v>3.2541000000000002</v>
      </c>
      <c r="H24">
        <v>0.62209999999999999</v>
      </c>
      <c r="I24">
        <v>1.6799999999999999E-2</v>
      </c>
      <c r="J24">
        <v>-1.7745</v>
      </c>
      <c r="K24">
        <f t="shared" si="0"/>
        <v>-0.33925362291132949</v>
      </c>
      <c r="L24" s="19">
        <v>-1.5646215859999999</v>
      </c>
    </row>
    <row r="25" spans="1:12" x14ac:dyDescent="0.25">
      <c r="A25">
        <v>36</v>
      </c>
      <c r="B25">
        <v>0</v>
      </c>
      <c r="C25">
        <v>15</v>
      </c>
      <c r="D25">
        <v>10</v>
      </c>
      <c r="E25">
        <v>6.6783000000000001</v>
      </c>
      <c r="F25">
        <v>0.82469999999999999</v>
      </c>
      <c r="G25">
        <v>2.5613000000000001</v>
      </c>
      <c r="H25">
        <v>0.38350000000000001</v>
      </c>
      <c r="I25">
        <v>2.8299999999999999E-2</v>
      </c>
      <c r="J25">
        <v>-1.5483</v>
      </c>
      <c r="K25">
        <f t="shared" si="0"/>
        <v>-0.23184043843493105</v>
      </c>
      <c r="L25" s="19">
        <v>-1.487746158</v>
      </c>
    </row>
    <row r="26" spans="1:12" x14ac:dyDescent="0.25">
      <c r="A26">
        <v>42</v>
      </c>
      <c r="B26">
        <v>0</v>
      </c>
      <c r="C26">
        <v>15</v>
      </c>
      <c r="D26">
        <v>10</v>
      </c>
      <c r="E26">
        <v>5.3536999999999999</v>
      </c>
      <c r="F26">
        <v>0.72860000000000003</v>
      </c>
      <c r="G26">
        <v>3.3792</v>
      </c>
      <c r="H26">
        <v>0.63119999999999998</v>
      </c>
      <c r="I26">
        <v>3.9399999999999998E-2</v>
      </c>
      <c r="J26">
        <v>-1.4046000000000001</v>
      </c>
      <c r="K26">
        <f t="shared" si="0"/>
        <v>-0.26236061041896258</v>
      </c>
      <c r="L26" s="19">
        <v>-1.5637170579999999</v>
      </c>
    </row>
    <row r="27" spans="1:12" x14ac:dyDescent="0.25">
      <c r="A27">
        <v>44</v>
      </c>
      <c r="B27">
        <v>1</v>
      </c>
      <c r="C27">
        <v>15</v>
      </c>
      <c r="D27">
        <v>10</v>
      </c>
      <c r="E27">
        <v>5.6205999999999996</v>
      </c>
      <c r="F27">
        <v>0.74980000000000002</v>
      </c>
      <c r="G27">
        <v>3.5264000000000002</v>
      </c>
      <c r="H27">
        <v>0.62739999999999996</v>
      </c>
      <c r="I27">
        <v>2.2499999999999999E-2</v>
      </c>
      <c r="J27">
        <v>-1.6479999999999999</v>
      </c>
      <c r="K27">
        <f t="shared" si="0"/>
        <v>-0.29320713091129064</v>
      </c>
      <c r="L27" s="19">
        <v>-1.532725916</v>
      </c>
    </row>
    <row r="28" spans="1:12" x14ac:dyDescent="0.25">
      <c r="A28">
        <v>32</v>
      </c>
      <c r="B28">
        <v>1</v>
      </c>
      <c r="C28">
        <v>15</v>
      </c>
      <c r="D28">
        <v>10</v>
      </c>
      <c r="E28">
        <v>8.2792999999999992</v>
      </c>
      <c r="F28">
        <v>0.91800000000000004</v>
      </c>
      <c r="G28">
        <v>2.7570999999999999</v>
      </c>
      <c r="H28">
        <v>0.33300000000000002</v>
      </c>
      <c r="I28">
        <v>1.8800000000000001E-2</v>
      </c>
      <c r="J28">
        <v>-1.7263999999999999</v>
      </c>
      <c r="K28">
        <f t="shared" si="0"/>
        <v>-0.20852004396506951</v>
      </c>
      <c r="L28" s="19">
        <v>-1.4568126800000001</v>
      </c>
    </row>
    <row r="29" spans="1:12" x14ac:dyDescent="0.25">
      <c r="A29">
        <v>60</v>
      </c>
      <c r="B29">
        <v>0</v>
      </c>
      <c r="C29">
        <v>15</v>
      </c>
      <c r="D29">
        <v>10</v>
      </c>
      <c r="E29">
        <v>6.5208000000000004</v>
      </c>
      <c r="F29">
        <v>0.81430000000000002</v>
      </c>
      <c r="G29">
        <v>5.6124000000000001</v>
      </c>
      <c r="H29">
        <v>0.86070000000000002</v>
      </c>
      <c r="I29">
        <v>0.1678</v>
      </c>
      <c r="J29">
        <v>-0.77529999999999999</v>
      </c>
      <c r="K29">
        <f t="shared" si="0"/>
        <v>-0.11889645442277021</v>
      </c>
      <c r="L29" s="19">
        <v>-1.429219875</v>
      </c>
    </row>
    <row r="30" spans="1:12" x14ac:dyDescent="0.25">
      <c r="A30">
        <v>30</v>
      </c>
      <c r="B30">
        <v>0</v>
      </c>
      <c r="C30">
        <v>20</v>
      </c>
      <c r="D30">
        <v>10</v>
      </c>
      <c r="E30">
        <v>4.5457000000000001</v>
      </c>
      <c r="F30">
        <v>0.65759999999999996</v>
      </c>
      <c r="G30">
        <v>2.7637999999999998</v>
      </c>
      <c r="H30">
        <v>0.60799999999999998</v>
      </c>
      <c r="I30">
        <v>1.3100000000000001E-2</v>
      </c>
      <c r="J30">
        <v>-1.8841000000000001</v>
      </c>
      <c r="K30">
        <f t="shared" si="0"/>
        <v>-0.41447961810062256</v>
      </c>
      <c r="L30" s="18">
        <v>-1.5858810000000001</v>
      </c>
    </row>
    <row r="31" spans="1:12" x14ac:dyDescent="0.25">
      <c r="A31">
        <v>18</v>
      </c>
      <c r="B31">
        <v>1</v>
      </c>
      <c r="C31">
        <v>20</v>
      </c>
      <c r="D31">
        <v>10</v>
      </c>
      <c r="E31">
        <v>7.8604000000000003</v>
      </c>
      <c r="F31">
        <v>0.89539999999999997</v>
      </c>
      <c r="G31">
        <v>4.2504999999999997</v>
      </c>
      <c r="H31">
        <v>0.54079999999999995</v>
      </c>
      <c r="I31">
        <v>2.7E-2</v>
      </c>
      <c r="J31">
        <v>-1.5660000000000001</v>
      </c>
      <c r="K31">
        <f t="shared" si="0"/>
        <v>-0.19922650246806778</v>
      </c>
      <c r="L31" s="18">
        <v>-1.346557</v>
      </c>
    </row>
    <row r="32" spans="1:12" x14ac:dyDescent="0.25">
      <c r="A32">
        <v>14</v>
      </c>
      <c r="B32">
        <v>1</v>
      </c>
      <c r="C32">
        <v>20</v>
      </c>
      <c r="D32">
        <v>10</v>
      </c>
      <c r="E32">
        <v>6.2295999999999996</v>
      </c>
      <c r="F32">
        <v>0.79449999999999998</v>
      </c>
      <c r="G32">
        <v>3.0085000000000002</v>
      </c>
      <c r="H32">
        <v>0.4829</v>
      </c>
      <c r="I32">
        <v>2.1000000000000001E-2</v>
      </c>
      <c r="J32">
        <v>-1.6775</v>
      </c>
      <c r="K32">
        <f t="shared" si="0"/>
        <v>-0.26927892641582124</v>
      </c>
      <c r="L32" s="18">
        <v>-1.445492</v>
      </c>
    </row>
    <row r="33" spans="1:12" x14ac:dyDescent="0.25">
      <c r="A33">
        <v>26</v>
      </c>
      <c r="B33">
        <v>0</v>
      </c>
      <c r="C33">
        <v>20</v>
      </c>
      <c r="D33">
        <v>10</v>
      </c>
      <c r="E33">
        <v>9.2591000000000001</v>
      </c>
      <c r="F33">
        <v>0.96660000000000001</v>
      </c>
      <c r="G33">
        <v>4.5820999999999996</v>
      </c>
      <c r="H33">
        <v>0.49490000000000001</v>
      </c>
      <c r="I33">
        <v>2.7199999999999998E-2</v>
      </c>
      <c r="J33">
        <v>-1.5650999999999999</v>
      </c>
      <c r="K33">
        <f t="shared" si="0"/>
        <v>-0.16903370737976692</v>
      </c>
      <c r="L33" s="18">
        <v>-1.208423</v>
      </c>
    </row>
    <row r="34" spans="1:12" x14ac:dyDescent="0.25">
      <c r="A34">
        <v>29</v>
      </c>
      <c r="B34">
        <v>1</v>
      </c>
      <c r="C34">
        <v>20</v>
      </c>
      <c r="D34">
        <v>10</v>
      </c>
      <c r="E34">
        <v>5.1325000000000003</v>
      </c>
      <c r="F34">
        <v>0.71030000000000004</v>
      </c>
      <c r="G34">
        <v>2.0996999999999999</v>
      </c>
      <c r="H34">
        <v>0.40910000000000002</v>
      </c>
      <c r="I34">
        <v>1.9199999999999998E-2</v>
      </c>
      <c r="J34">
        <v>-1.7159</v>
      </c>
      <c r="K34">
        <f t="shared" si="0"/>
        <v>-0.3343205065757428</v>
      </c>
      <c r="L34" s="19">
        <v>-1.463077424</v>
      </c>
    </row>
    <row r="35" spans="1:12" x14ac:dyDescent="0.25">
      <c r="A35">
        <v>24</v>
      </c>
      <c r="B35">
        <v>1</v>
      </c>
      <c r="C35">
        <v>20</v>
      </c>
      <c r="D35">
        <v>10</v>
      </c>
      <c r="E35">
        <v>6.1595000000000004</v>
      </c>
      <c r="F35">
        <v>0.78949999999999998</v>
      </c>
      <c r="G35">
        <v>2.6810999999999998</v>
      </c>
      <c r="H35">
        <v>0.43530000000000002</v>
      </c>
      <c r="I35">
        <v>2.1000000000000001E-2</v>
      </c>
      <c r="J35">
        <v>-1.6771</v>
      </c>
      <c r="K35">
        <f t="shared" si="0"/>
        <v>-0.27227859404172416</v>
      </c>
      <c r="L35" s="19">
        <v>-1.385155694</v>
      </c>
    </row>
    <row r="36" spans="1:12" x14ac:dyDescent="0.25">
      <c r="A36">
        <v>19</v>
      </c>
      <c r="B36">
        <v>0</v>
      </c>
      <c r="C36">
        <v>20</v>
      </c>
      <c r="D36">
        <v>10</v>
      </c>
      <c r="E36">
        <v>6.9726999999999997</v>
      </c>
      <c r="F36">
        <v>0.84340000000000004</v>
      </c>
      <c r="G36">
        <v>5.4062999999999999</v>
      </c>
      <c r="H36">
        <v>0.77539999999999998</v>
      </c>
      <c r="I36">
        <v>0.03</v>
      </c>
      <c r="J36">
        <v>-1.5227999999999999</v>
      </c>
      <c r="K36">
        <f t="shared" si="0"/>
        <v>-0.21839459606752049</v>
      </c>
      <c r="L36" s="19">
        <v>-1.3765147929999999</v>
      </c>
    </row>
    <row r="37" spans="1:12" x14ac:dyDescent="0.25">
      <c r="A37">
        <v>23</v>
      </c>
      <c r="B37">
        <v>0</v>
      </c>
      <c r="C37">
        <v>20</v>
      </c>
      <c r="D37">
        <v>10</v>
      </c>
      <c r="E37">
        <v>8.9335000000000004</v>
      </c>
      <c r="F37">
        <v>0.95099999999999996</v>
      </c>
      <c r="G37">
        <v>3.6126999999999998</v>
      </c>
      <c r="H37">
        <v>0.40439999999999998</v>
      </c>
      <c r="I37">
        <v>3.56E-2</v>
      </c>
      <c r="J37">
        <v>-1.4488000000000001</v>
      </c>
      <c r="K37">
        <f t="shared" si="0"/>
        <v>-0.16217607880449991</v>
      </c>
      <c r="L37" s="19">
        <v>-1.2283380049999999</v>
      </c>
    </row>
    <row r="38" spans="1:12" x14ac:dyDescent="0.25">
      <c r="A38">
        <v>22</v>
      </c>
      <c r="B38">
        <v>1</v>
      </c>
      <c r="C38">
        <v>20</v>
      </c>
      <c r="D38">
        <v>10</v>
      </c>
      <c r="E38">
        <v>7.1124999999999998</v>
      </c>
      <c r="F38">
        <v>0.85199999999999998</v>
      </c>
      <c r="G38">
        <v>7.5160999999999998</v>
      </c>
      <c r="H38">
        <v>1.0568</v>
      </c>
      <c r="I38">
        <v>8.0699999999999994E-2</v>
      </c>
      <c r="J38">
        <v>-1.093</v>
      </c>
      <c r="K38">
        <f t="shared" si="0"/>
        <v>-0.15367311072056239</v>
      </c>
      <c r="L38" s="19">
        <v>-1.340267973</v>
      </c>
    </row>
    <row r="39" spans="1:12" x14ac:dyDescent="0.25">
      <c r="A39">
        <v>25</v>
      </c>
      <c r="B39">
        <v>1</v>
      </c>
      <c r="C39">
        <v>20</v>
      </c>
      <c r="D39">
        <v>10</v>
      </c>
      <c r="E39">
        <v>8.1603999999999992</v>
      </c>
      <c r="F39">
        <v>0.91169999999999995</v>
      </c>
      <c r="G39">
        <v>5.4313000000000002</v>
      </c>
      <c r="H39">
        <v>0.66559999999999997</v>
      </c>
      <c r="I39">
        <v>5.8799999999999998E-2</v>
      </c>
      <c r="J39">
        <v>-1.2304999999999999</v>
      </c>
      <c r="K39">
        <f t="shared" si="0"/>
        <v>-0.1507891770011274</v>
      </c>
      <c r="L39" s="19">
        <v>-1.2773934579999999</v>
      </c>
    </row>
    <row r="40" spans="1:12" x14ac:dyDescent="0.25">
      <c r="A40">
        <v>28</v>
      </c>
      <c r="B40">
        <v>1</v>
      </c>
      <c r="C40">
        <v>20</v>
      </c>
      <c r="D40">
        <v>10</v>
      </c>
      <c r="E40">
        <v>7.7194000000000003</v>
      </c>
      <c r="F40">
        <v>0.88759999999999994</v>
      </c>
      <c r="G40">
        <v>6.0210999999999997</v>
      </c>
      <c r="H40">
        <v>0.78</v>
      </c>
      <c r="I40">
        <v>6.3100000000000003E-2</v>
      </c>
      <c r="J40">
        <v>-1.1997</v>
      </c>
      <c r="K40">
        <f t="shared" si="0"/>
        <v>-0.1554136331839262</v>
      </c>
      <c r="L40" s="19">
        <v>-1.2936242330000001</v>
      </c>
    </row>
    <row r="41" spans="1:12" x14ac:dyDescent="0.25">
      <c r="A41">
        <v>20</v>
      </c>
      <c r="B41">
        <v>1</v>
      </c>
      <c r="C41">
        <v>20</v>
      </c>
      <c r="D41">
        <v>10</v>
      </c>
      <c r="E41">
        <v>7.3569000000000004</v>
      </c>
      <c r="F41">
        <v>0.86670000000000003</v>
      </c>
      <c r="G41">
        <v>5.9977999999999998</v>
      </c>
      <c r="H41">
        <v>0.81530000000000002</v>
      </c>
      <c r="I41">
        <v>0.32179999999999997</v>
      </c>
      <c r="J41">
        <v>-0.4924</v>
      </c>
      <c r="K41">
        <f t="shared" si="0"/>
        <v>-6.6930364691650007E-2</v>
      </c>
      <c r="L41" s="19">
        <v>-1.352670018</v>
      </c>
    </row>
    <row r="42" spans="1:12" x14ac:dyDescent="0.25">
      <c r="A42">
        <v>27</v>
      </c>
      <c r="B42">
        <v>0</v>
      </c>
      <c r="C42">
        <v>20</v>
      </c>
      <c r="D42">
        <v>10</v>
      </c>
      <c r="E42">
        <v>10.301</v>
      </c>
      <c r="F42">
        <v>1.0128999999999999</v>
      </c>
      <c r="G42">
        <v>10.1159</v>
      </c>
      <c r="H42">
        <v>0.98209999999999997</v>
      </c>
      <c r="I42">
        <v>7.1199999999999999E-2</v>
      </c>
      <c r="J42">
        <v>-1.1476</v>
      </c>
      <c r="K42">
        <f t="shared" si="0"/>
        <v>-0.11140665954761673</v>
      </c>
      <c r="L42" s="19">
        <v>-1.120397334</v>
      </c>
    </row>
    <row r="43" spans="1:12" x14ac:dyDescent="0.25">
      <c r="A43">
        <v>21</v>
      </c>
      <c r="B43">
        <v>0</v>
      </c>
      <c r="C43">
        <v>20</v>
      </c>
      <c r="D43">
        <v>10</v>
      </c>
      <c r="E43">
        <v>8.1385000000000005</v>
      </c>
      <c r="F43">
        <v>0.91049999999999998</v>
      </c>
      <c r="G43">
        <v>4.2884000000000002</v>
      </c>
      <c r="H43">
        <v>0.52690000000000003</v>
      </c>
      <c r="I43">
        <v>0.1842</v>
      </c>
      <c r="J43">
        <v>-0.73480000000000001</v>
      </c>
      <c r="K43">
        <f t="shared" si="0"/>
        <v>-9.0286907906862446E-2</v>
      </c>
      <c r="L43" s="19">
        <v>-1.215080465</v>
      </c>
    </row>
    <row r="44" spans="1:12" x14ac:dyDescent="0.25">
      <c r="A44">
        <v>11</v>
      </c>
      <c r="B44">
        <v>1</v>
      </c>
      <c r="C44">
        <v>10</v>
      </c>
      <c r="D44">
        <v>20</v>
      </c>
      <c r="E44">
        <v>5.7980999999999998</v>
      </c>
      <c r="F44">
        <v>0.76329999999999998</v>
      </c>
      <c r="G44">
        <v>4.4564000000000004</v>
      </c>
      <c r="H44">
        <v>0.76859999999999995</v>
      </c>
      <c r="I44">
        <v>0.13780000000000001</v>
      </c>
      <c r="J44">
        <v>-0.86070000000000002</v>
      </c>
      <c r="K44">
        <f t="shared" si="0"/>
        <v>-0.14844518031769027</v>
      </c>
      <c r="L44" s="18">
        <v>-0.94058399999999998</v>
      </c>
    </row>
    <row r="45" spans="1:12" x14ac:dyDescent="0.25">
      <c r="A45">
        <v>1</v>
      </c>
      <c r="B45">
        <v>0</v>
      </c>
      <c r="C45">
        <v>10</v>
      </c>
      <c r="D45">
        <v>20</v>
      </c>
      <c r="E45">
        <v>6.4005999999999998</v>
      </c>
      <c r="F45">
        <v>0.80620000000000003</v>
      </c>
      <c r="G45">
        <v>10.873900000000001</v>
      </c>
      <c r="H45">
        <v>1.6989000000000001</v>
      </c>
      <c r="I45">
        <v>0.25530000000000003</v>
      </c>
      <c r="J45">
        <v>-0.59289999999999998</v>
      </c>
      <c r="K45">
        <f t="shared" si="0"/>
        <v>-9.2631940755554171E-2</v>
      </c>
      <c r="L45" s="18">
        <v>-0.88539480000000004</v>
      </c>
    </row>
    <row r="46" spans="1:12" x14ac:dyDescent="0.25">
      <c r="A46">
        <v>2</v>
      </c>
      <c r="B46">
        <v>1</v>
      </c>
      <c r="C46">
        <v>10</v>
      </c>
      <c r="D46">
        <v>20</v>
      </c>
      <c r="E46">
        <v>6.3888999999999996</v>
      </c>
      <c r="F46">
        <v>0.8054</v>
      </c>
      <c r="G46">
        <v>9.8931000000000004</v>
      </c>
      <c r="H46">
        <v>1.5485</v>
      </c>
      <c r="I46">
        <v>0.36399999999999999</v>
      </c>
      <c r="J46">
        <v>-0.43890000000000001</v>
      </c>
      <c r="K46">
        <f t="shared" si="0"/>
        <v>-6.8697271830831602E-2</v>
      </c>
      <c r="L46" s="18">
        <v>-0.87552799999999997</v>
      </c>
    </row>
    <row r="47" spans="1:12" x14ac:dyDescent="0.25">
      <c r="A47">
        <v>7</v>
      </c>
      <c r="B47">
        <v>0</v>
      </c>
      <c r="C47">
        <v>10</v>
      </c>
      <c r="D47">
        <v>20</v>
      </c>
      <c r="E47">
        <v>7.9421999999999997</v>
      </c>
      <c r="F47">
        <v>0.89990000000000003</v>
      </c>
      <c r="G47">
        <v>7.0507999999999997</v>
      </c>
      <c r="H47">
        <v>0.88780000000000003</v>
      </c>
      <c r="I47">
        <v>0.11360000000000001</v>
      </c>
      <c r="J47">
        <v>-0.94469999999999998</v>
      </c>
      <c r="K47">
        <f t="shared" si="0"/>
        <v>-0.11894689128956712</v>
      </c>
      <c r="L47" s="18">
        <v>-0.82521679999999997</v>
      </c>
    </row>
    <row r="48" spans="1:12" x14ac:dyDescent="0.25">
      <c r="A48">
        <v>6</v>
      </c>
      <c r="B48">
        <v>1</v>
      </c>
      <c r="C48">
        <v>10</v>
      </c>
      <c r="D48">
        <v>20</v>
      </c>
      <c r="E48">
        <v>7.2218</v>
      </c>
      <c r="F48">
        <v>0.85860000000000003</v>
      </c>
      <c r="G48">
        <v>4.4215</v>
      </c>
      <c r="H48">
        <v>0.61219999999999997</v>
      </c>
      <c r="I48">
        <v>4.82E-2</v>
      </c>
      <c r="J48">
        <v>-1.3170999999999999</v>
      </c>
      <c r="K48">
        <f t="shared" si="0"/>
        <v>-0.18237835442687417</v>
      </c>
      <c r="L48" s="18">
        <v>-0.87747169999999997</v>
      </c>
    </row>
    <row r="49" spans="1:12" x14ac:dyDescent="0.25">
      <c r="A49">
        <v>13</v>
      </c>
      <c r="B49">
        <v>0</v>
      </c>
      <c r="C49">
        <v>10</v>
      </c>
      <c r="D49">
        <v>20</v>
      </c>
      <c r="E49">
        <v>7.3506999999999998</v>
      </c>
      <c r="F49">
        <v>0.86629999999999996</v>
      </c>
      <c r="G49">
        <v>7.2527999999999997</v>
      </c>
      <c r="H49">
        <v>0.98670000000000002</v>
      </c>
      <c r="I49">
        <v>0.36609999999999998</v>
      </c>
      <c r="J49">
        <v>-0.43640000000000001</v>
      </c>
      <c r="K49">
        <f t="shared" si="0"/>
        <v>-5.9368495517433714E-2</v>
      </c>
      <c r="L49" s="18">
        <v>-0.83370599999999995</v>
      </c>
    </row>
    <row r="50" spans="1:12" x14ac:dyDescent="0.25">
      <c r="A50">
        <v>8</v>
      </c>
      <c r="B50">
        <v>1</v>
      </c>
      <c r="C50">
        <v>10</v>
      </c>
      <c r="D50">
        <v>20</v>
      </c>
      <c r="E50">
        <v>5.3986999999999998</v>
      </c>
      <c r="F50">
        <v>0.73229999999999995</v>
      </c>
      <c r="G50">
        <v>6.0496999999999996</v>
      </c>
      <c r="H50">
        <v>1.1206</v>
      </c>
      <c r="I50">
        <v>0.1028</v>
      </c>
      <c r="J50">
        <v>-0.98799999999999999</v>
      </c>
      <c r="K50">
        <f t="shared" si="0"/>
        <v>-0.18300702020856874</v>
      </c>
      <c r="L50" s="18">
        <v>-0.97928709999999997</v>
      </c>
    </row>
    <row r="51" spans="1:12" x14ac:dyDescent="0.25">
      <c r="A51">
        <v>3</v>
      </c>
      <c r="B51">
        <v>1</v>
      </c>
      <c r="C51">
        <v>10</v>
      </c>
      <c r="D51">
        <v>20</v>
      </c>
      <c r="E51">
        <v>7.0137</v>
      </c>
      <c r="F51">
        <v>0.84589999999999999</v>
      </c>
      <c r="G51">
        <v>10.161</v>
      </c>
      <c r="H51">
        <v>1.4487000000000001</v>
      </c>
      <c r="I51">
        <v>0.44109999999999999</v>
      </c>
      <c r="J51">
        <v>-0.35539999999999999</v>
      </c>
      <c r="K51">
        <f t="shared" si="0"/>
        <v>-5.0672255728075051E-2</v>
      </c>
      <c r="L51" s="18">
        <v>-0.81996749999999996</v>
      </c>
    </row>
    <row r="52" spans="1:12" x14ac:dyDescent="0.25">
      <c r="A52">
        <v>9</v>
      </c>
      <c r="B52">
        <v>0</v>
      </c>
      <c r="C52">
        <v>10</v>
      </c>
      <c r="D52">
        <v>20</v>
      </c>
      <c r="E52">
        <v>8.5753000000000004</v>
      </c>
      <c r="F52">
        <v>0.93320000000000003</v>
      </c>
      <c r="G52">
        <v>5.2083000000000004</v>
      </c>
      <c r="H52">
        <v>0.60740000000000005</v>
      </c>
      <c r="I52">
        <v>0.2422</v>
      </c>
      <c r="J52">
        <v>-0.6159</v>
      </c>
      <c r="K52">
        <f t="shared" si="0"/>
        <v>-7.1822560143668446E-2</v>
      </c>
      <c r="L52" s="18">
        <v>-0.77795599999999998</v>
      </c>
    </row>
    <row r="53" spans="1:12" x14ac:dyDescent="0.25">
      <c r="A53">
        <v>12</v>
      </c>
      <c r="B53">
        <v>0</v>
      </c>
      <c r="C53">
        <v>10</v>
      </c>
      <c r="D53">
        <v>20</v>
      </c>
      <c r="E53">
        <v>7.4870000000000001</v>
      </c>
      <c r="F53">
        <v>0.87429999999999997</v>
      </c>
      <c r="G53">
        <v>4.3042999999999996</v>
      </c>
      <c r="H53">
        <v>0.57489999999999997</v>
      </c>
      <c r="I53">
        <v>5.11E-2</v>
      </c>
      <c r="J53">
        <v>-1.2918000000000001</v>
      </c>
      <c r="K53">
        <f t="shared" si="0"/>
        <v>-0.17253906771737679</v>
      </c>
      <c r="L53" s="19">
        <v>-0.93518094100000004</v>
      </c>
    </row>
    <row r="54" spans="1:12" x14ac:dyDescent="0.25">
      <c r="A54">
        <v>15</v>
      </c>
      <c r="B54">
        <v>0</v>
      </c>
      <c r="C54">
        <v>10</v>
      </c>
      <c r="D54">
        <v>20</v>
      </c>
      <c r="E54">
        <v>7.3992000000000004</v>
      </c>
      <c r="F54">
        <v>0.86919999999999997</v>
      </c>
      <c r="G54">
        <v>3.9493999999999998</v>
      </c>
      <c r="H54">
        <v>0.53380000000000005</v>
      </c>
      <c r="I54">
        <v>0.19370000000000001</v>
      </c>
      <c r="J54">
        <v>-0.71289999999999998</v>
      </c>
      <c r="K54">
        <f t="shared" si="0"/>
        <v>-9.6348253865282729E-2</v>
      </c>
      <c r="L54" s="19">
        <v>-0.84879812899999996</v>
      </c>
    </row>
    <row r="55" spans="1:12" x14ac:dyDescent="0.25">
      <c r="A55">
        <v>4</v>
      </c>
      <c r="B55">
        <v>0</v>
      </c>
      <c r="C55">
        <v>10</v>
      </c>
      <c r="D55">
        <v>20</v>
      </c>
      <c r="E55">
        <v>7.0697999999999999</v>
      </c>
      <c r="F55">
        <v>0.84940000000000004</v>
      </c>
      <c r="G55">
        <v>11.3957</v>
      </c>
      <c r="H55">
        <v>1.6119000000000001</v>
      </c>
      <c r="I55">
        <v>0.63070000000000004</v>
      </c>
      <c r="J55">
        <v>-0.20019999999999999</v>
      </c>
      <c r="K55">
        <f t="shared" si="0"/>
        <v>-2.8317632747743925E-2</v>
      </c>
      <c r="L55" s="19">
        <v>-0.83166230299999999</v>
      </c>
    </row>
    <row r="56" spans="1:12" x14ac:dyDescent="0.25">
      <c r="A56">
        <v>10</v>
      </c>
      <c r="B56">
        <v>1</v>
      </c>
      <c r="C56">
        <v>10</v>
      </c>
      <c r="D56">
        <v>20</v>
      </c>
      <c r="E56">
        <v>7.8108000000000004</v>
      </c>
      <c r="F56">
        <v>0.89270000000000005</v>
      </c>
      <c r="G56">
        <v>6.8460000000000001</v>
      </c>
      <c r="H56">
        <v>0.87649999999999995</v>
      </c>
      <c r="I56">
        <v>0.14330000000000001</v>
      </c>
      <c r="J56">
        <v>-0.84379999999999999</v>
      </c>
      <c r="K56">
        <f t="shared" si="0"/>
        <v>-0.10802990730783017</v>
      </c>
      <c r="L56" s="19">
        <v>-0.83311320700000002</v>
      </c>
    </row>
    <row r="57" spans="1:12" x14ac:dyDescent="0.25">
      <c r="A57">
        <v>5</v>
      </c>
      <c r="B57">
        <v>1</v>
      </c>
      <c r="C57">
        <v>10</v>
      </c>
      <c r="D57">
        <v>20</v>
      </c>
      <c r="E57">
        <v>6.8917999999999999</v>
      </c>
      <c r="F57">
        <v>0.83830000000000005</v>
      </c>
      <c r="G57">
        <v>7.7954999999999997</v>
      </c>
      <c r="H57">
        <v>1.1311</v>
      </c>
      <c r="I57">
        <v>0.20780000000000001</v>
      </c>
      <c r="J57">
        <v>-0.68240000000000001</v>
      </c>
      <c r="K57">
        <f t="shared" si="0"/>
        <v>-9.9016222177080004E-2</v>
      </c>
      <c r="L57" s="19">
        <v>-0.87220086900000005</v>
      </c>
    </row>
    <row r="58" spans="1:12" x14ac:dyDescent="0.25">
      <c r="A58">
        <v>40</v>
      </c>
      <c r="B58">
        <v>0</v>
      </c>
      <c r="C58">
        <v>15</v>
      </c>
      <c r="D58">
        <v>20</v>
      </c>
      <c r="E58">
        <v>7.3905000000000003</v>
      </c>
      <c r="F58">
        <v>0.86870000000000003</v>
      </c>
      <c r="G58">
        <v>4.7263999999999999</v>
      </c>
      <c r="H58">
        <v>0.63949999999999996</v>
      </c>
      <c r="I58">
        <v>0.1792</v>
      </c>
      <c r="J58">
        <v>-0.74680000000000002</v>
      </c>
      <c r="K58">
        <f t="shared" si="0"/>
        <v>-0.10104864352885461</v>
      </c>
      <c r="L58" s="18">
        <v>-0.85683690000000001</v>
      </c>
    </row>
    <row r="59" spans="1:12" x14ac:dyDescent="0.25">
      <c r="A59">
        <v>60</v>
      </c>
      <c r="B59">
        <v>0</v>
      </c>
      <c r="C59">
        <v>15</v>
      </c>
      <c r="D59">
        <v>20</v>
      </c>
      <c r="E59">
        <v>6.6994999999999996</v>
      </c>
      <c r="F59">
        <v>0.82599999999999996</v>
      </c>
      <c r="G59">
        <v>6.4238999999999997</v>
      </c>
      <c r="H59">
        <v>0.95889999999999997</v>
      </c>
      <c r="I59">
        <v>0.28139999999999998</v>
      </c>
      <c r="J59">
        <v>-0.55059999999999998</v>
      </c>
      <c r="K59">
        <f t="shared" si="0"/>
        <v>-8.2185237704306288E-2</v>
      </c>
      <c r="L59" s="18">
        <v>-0.79475700000000005</v>
      </c>
    </row>
    <row r="60" spans="1:12" x14ac:dyDescent="0.25">
      <c r="A60">
        <v>44</v>
      </c>
      <c r="B60">
        <v>1</v>
      </c>
      <c r="C60">
        <v>15</v>
      </c>
      <c r="D60">
        <v>20</v>
      </c>
      <c r="E60">
        <v>5.7275999999999998</v>
      </c>
      <c r="F60">
        <v>0.75800000000000001</v>
      </c>
      <c r="G60">
        <v>8.9047999999999998</v>
      </c>
      <c r="H60">
        <v>1.5547</v>
      </c>
      <c r="I60">
        <v>0.47270000000000001</v>
      </c>
      <c r="J60">
        <v>-0.32540000000000002</v>
      </c>
      <c r="K60">
        <f t="shared" si="0"/>
        <v>-5.681262658006845E-2</v>
      </c>
      <c r="L60" s="18">
        <v>-0.90259350000000005</v>
      </c>
    </row>
    <row r="61" spans="1:12" x14ac:dyDescent="0.25">
      <c r="A61">
        <v>18</v>
      </c>
      <c r="B61">
        <v>1</v>
      </c>
      <c r="C61">
        <v>15</v>
      </c>
      <c r="D61">
        <v>20</v>
      </c>
      <c r="E61">
        <v>7.6527000000000003</v>
      </c>
      <c r="F61">
        <v>0.88380000000000003</v>
      </c>
      <c r="G61">
        <v>6.3876999999999997</v>
      </c>
      <c r="H61">
        <v>0.8347</v>
      </c>
      <c r="I61">
        <v>8.6199999999999999E-2</v>
      </c>
      <c r="J61">
        <v>-1.0643</v>
      </c>
      <c r="K61">
        <f t="shared" si="0"/>
        <v>-0.13907509767794374</v>
      </c>
      <c r="L61" s="18">
        <v>-0.87285849999999998</v>
      </c>
    </row>
    <row r="62" spans="1:12" x14ac:dyDescent="0.25">
      <c r="A62">
        <v>32</v>
      </c>
      <c r="B62">
        <v>1</v>
      </c>
      <c r="C62">
        <v>15</v>
      </c>
      <c r="D62">
        <v>20</v>
      </c>
      <c r="E62">
        <v>8.0759000000000007</v>
      </c>
      <c r="F62">
        <v>0.90720000000000001</v>
      </c>
      <c r="G62">
        <v>7.3188000000000004</v>
      </c>
      <c r="H62">
        <v>0.90629999999999999</v>
      </c>
      <c r="I62">
        <v>0.1129</v>
      </c>
      <c r="J62">
        <v>-0.94720000000000004</v>
      </c>
      <c r="K62">
        <f t="shared" si="0"/>
        <v>-0.11728723733577681</v>
      </c>
      <c r="L62" s="19">
        <v>-0.84542605100000001</v>
      </c>
    </row>
    <row r="63" spans="1:12" x14ac:dyDescent="0.25">
      <c r="A63">
        <v>34</v>
      </c>
      <c r="B63">
        <v>1</v>
      </c>
      <c r="C63">
        <v>15</v>
      </c>
      <c r="D63">
        <v>20</v>
      </c>
      <c r="E63">
        <v>5.1905999999999999</v>
      </c>
      <c r="F63">
        <v>0.71519999999999995</v>
      </c>
      <c r="G63">
        <v>6.4793000000000003</v>
      </c>
      <c r="H63">
        <v>1.2483</v>
      </c>
      <c r="I63">
        <v>0.37259999999999999</v>
      </c>
      <c r="J63">
        <v>-0.42870000000000003</v>
      </c>
      <c r="K63">
        <f t="shared" si="0"/>
        <v>-8.2591607906600403E-2</v>
      </c>
      <c r="L63" s="19">
        <v>-0.94336689299999998</v>
      </c>
    </row>
    <row r="64" spans="1:12" x14ac:dyDescent="0.25">
      <c r="A64">
        <v>39</v>
      </c>
      <c r="B64">
        <v>1</v>
      </c>
      <c r="C64">
        <v>15</v>
      </c>
      <c r="D64">
        <v>20</v>
      </c>
      <c r="E64">
        <v>6.3056999999999999</v>
      </c>
      <c r="F64">
        <v>0.79969999999999997</v>
      </c>
      <c r="G64">
        <v>7.0411000000000001</v>
      </c>
      <c r="H64">
        <v>1.1166</v>
      </c>
      <c r="I64">
        <v>5.0900000000000001E-2</v>
      </c>
      <c r="J64">
        <v>-1.2931999999999999</v>
      </c>
      <c r="K64">
        <f t="shared" si="0"/>
        <v>-0.20508428881805349</v>
      </c>
      <c r="L64" s="19">
        <v>-0.96443004200000004</v>
      </c>
    </row>
    <row r="65" spans="1:12" x14ac:dyDescent="0.25">
      <c r="A65">
        <v>42</v>
      </c>
      <c r="B65">
        <v>0</v>
      </c>
      <c r="C65">
        <v>15</v>
      </c>
      <c r="D65">
        <v>20</v>
      </c>
      <c r="E65">
        <v>4.7434000000000003</v>
      </c>
      <c r="F65">
        <v>0.67610000000000003</v>
      </c>
      <c r="G65">
        <v>5.4744000000000002</v>
      </c>
      <c r="H65">
        <v>1.1540999999999999</v>
      </c>
      <c r="I65">
        <v>0.15659999999999999</v>
      </c>
      <c r="J65">
        <v>-0.80530000000000002</v>
      </c>
      <c r="K65">
        <f t="shared" si="0"/>
        <v>-0.16977273685542016</v>
      </c>
      <c r="L65" s="19">
        <v>-0.97690396199999996</v>
      </c>
    </row>
    <row r="66" spans="1:12" x14ac:dyDescent="0.25">
      <c r="A66">
        <v>17</v>
      </c>
      <c r="B66">
        <v>1</v>
      </c>
      <c r="C66">
        <v>15</v>
      </c>
      <c r="D66">
        <v>20</v>
      </c>
      <c r="E66">
        <v>5.9805000000000001</v>
      </c>
      <c r="F66">
        <v>0.77669999999999995</v>
      </c>
      <c r="G66">
        <v>4.5819999999999999</v>
      </c>
      <c r="H66">
        <v>0.76619999999999999</v>
      </c>
      <c r="I66">
        <v>3.5999999999999997E-2</v>
      </c>
      <c r="J66">
        <v>-1.4437</v>
      </c>
      <c r="K66">
        <f t="shared" si="0"/>
        <v>-0.24140122063372627</v>
      </c>
      <c r="L66" s="19">
        <v>-0.98571252200000004</v>
      </c>
    </row>
    <row r="67" spans="1:12" x14ac:dyDescent="0.25">
      <c r="A67">
        <v>33</v>
      </c>
      <c r="B67">
        <v>1</v>
      </c>
      <c r="C67">
        <v>15</v>
      </c>
      <c r="D67">
        <v>20</v>
      </c>
      <c r="E67">
        <v>6.6535000000000002</v>
      </c>
      <c r="F67">
        <v>0.82310000000000005</v>
      </c>
      <c r="G67">
        <v>4.4340000000000002</v>
      </c>
      <c r="H67">
        <v>0.66639999999999999</v>
      </c>
      <c r="I67">
        <v>4.2200000000000001E-2</v>
      </c>
      <c r="J67">
        <v>-1.3747</v>
      </c>
      <c r="K67">
        <f t="shared" ref="K67:K127" si="1">J67/E67</f>
        <v>-0.20661306079507027</v>
      </c>
      <c r="L67" s="19">
        <v>-0.92015657900000003</v>
      </c>
    </row>
    <row r="68" spans="1:12" x14ac:dyDescent="0.25">
      <c r="A68">
        <v>36</v>
      </c>
      <c r="B68">
        <v>0</v>
      </c>
      <c r="C68">
        <v>15</v>
      </c>
      <c r="D68">
        <v>20</v>
      </c>
      <c r="E68">
        <v>6.6444000000000001</v>
      </c>
      <c r="F68">
        <v>0.82250000000000001</v>
      </c>
      <c r="G68">
        <v>4.8514999999999997</v>
      </c>
      <c r="H68">
        <v>0.73019999999999996</v>
      </c>
      <c r="I68">
        <v>0.26729999999999998</v>
      </c>
      <c r="J68">
        <v>-0.57289999999999996</v>
      </c>
      <c r="K68">
        <f t="shared" si="1"/>
        <v>-8.6222984769128888E-2</v>
      </c>
      <c r="L68" s="19">
        <v>-0.86612307399999999</v>
      </c>
    </row>
    <row r="69" spans="1:12" x14ac:dyDescent="0.25">
      <c r="A69">
        <v>35</v>
      </c>
      <c r="B69">
        <v>0</v>
      </c>
      <c r="C69">
        <v>15</v>
      </c>
      <c r="D69">
        <v>20</v>
      </c>
      <c r="E69">
        <v>5.2952000000000004</v>
      </c>
      <c r="F69">
        <v>0.72389999999999999</v>
      </c>
      <c r="G69">
        <v>4.0609999999999999</v>
      </c>
      <c r="H69">
        <v>0.76690000000000003</v>
      </c>
      <c r="I69">
        <v>0.12529999999999999</v>
      </c>
      <c r="J69">
        <v>-0.9022</v>
      </c>
      <c r="K69">
        <f t="shared" si="1"/>
        <v>-0.17038072216346878</v>
      </c>
      <c r="L69" s="19">
        <v>-0.98046298200000004</v>
      </c>
    </row>
    <row r="70" spans="1:12" x14ac:dyDescent="0.25">
      <c r="A70">
        <v>37</v>
      </c>
      <c r="B70">
        <v>0</v>
      </c>
      <c r="C70">
        <v>15</v>
      </c>
      <c r="D70">
        <v>20</v>
      </c>
      <c r="E70">
        <v>7.5297999999999998</v>
      </c>
      <c r="F70">
        <v>0.87680000000000002</v>
      </c>
      <c r="G70">
        <v>3.2109999999999999</v>
      </c>
      <c r="H70">
        <v>0.4264</v>
      </c>
      <c r="I70">
        <v>4.4699999999999997E-2</v>
      </c>
      <c r="J70">
        <v>-1.3496999999999999</v>
      </c>
      <c r="K70">
        <f t="shared" si="1"/>
        <v>-0.1792477887858907</v>
      </c>
      <c r="L70" s="19">
        <v>-0.88825880000000002</v>
      </c>
    </row>
    <row r="71" spans="1:12" x14ac:dyDescent="0.25">
      <c r="A71">
        <v>41</v>
      </c>
      <c r="B71">
        <v>0</v>
      </c>
      <c r="C71">
        <v>15</v>
      </c>
      <c r="D71">
        <v>20</v>
      </c>
      <c r="E71">
        <v>7.3723999999999998</v>
      </c>
      <c r="F71">
        <v>0.86760000000000004</v>
      </c>
      <c r="G71">
        <v>6.4851000000000001</v>
      </c>
      <c r="H71">
        <v>0.87970000000000004</v>
      </c>
      <c r="I71">
        <v>4.07E-2</v>
      </c>
      <c r="J71">
        <v>-1.39</v>
      </c>
      <c r="K71">
        <f t="shared" si="1"/>
        <v>-0.18854104497856872</v>
      </c>
      <c r="L71" s="19">
        <v>-0.89712405299999998</v>
      </c>
    </row>
    <row r="72" spans="1:12" x14ac:dyDescent="0.25">
      <c r="A72">
        <v>31</v>
      </c>
      <c r="B72">
        <v>0</v>
      </c>
      <c r="C72">
        <v>20</v>
      </c>
      <c r="D72">
        <v>20</v>
      </c>
      <c r="E72">
        <v>5.6193</v>
      </c>
      <c r="F72">
        <v>0.74970000000000003</v>
      </c>
      <c r="G72">
        <v>4.6478999999999999</v>
      </c>
      <c r="H72">
        <v>0.82709999999999995</v>
      </c>
      <c r="I72">
        <v>0.1714</v>
      </c>
      <c r="J72">
        <v>-0.76600000000000001</v>
      </c>
      <c r="K72">
        <f t="shared" si="1"/>
        <v>-0.13631591123449541</v>
      </c>
      <c r="L72" s="18">
        <v>-0.88164900000000002</v>
      </c>
    </row>
    <row r="73" spans="1:12" x14ac:dyDescent="0.25">
      <c r="A73">
        <v>25</v>
      </c>
      <c r="B73">
        <v>1</v>
      </c>
      <c r="C73">
        <v>20</v>
      </c>
      <c r="D73">
        <v>20</v>
      </c>
      <c r="E73">
        <v>8.1117000000000008</v>
      </c>
      <c r="F73">
        <v>0.90910000000000002</v>
      </c>
      <c r="G73">
        <v>4.7603999999999997</v>
      </c>
      <c r="H73">
        <v>0.58689999999999998</v>
      </c>
      <c r="I73">
        <v>0.20619999999999999</v>
      </c>
      <c r="J73">
        <v>-0.68559999999999999</v>
      </c>
      <c r="K73">
        <f t="shared" si="1"/>
        <v>-8.4519891021610755E-2</v>
      </c>
      <c r="L73" s="19">
        <v>-0.79053876899999997</v>
      </c>
    </row>
    <row r="74" spans="1:12" x14ac:dyDescent="0.25">
      <c r="A74">
        <v>21</v>
      </c>
      <c r="B74">
        <v>0</v>
      </c>
      <c r="C74">
        <v>20</v>
      </c>
      <c r="D74">
        <v>20</v>
      </c>
      <c r="E74">
        <v>7.9188000000000001</v>
      </c>
      <c r="F74">
        <v>0.89870000000000005</v>
      </c>
      <c r="G74">
        <v>4.2771999999999997</v>
      </c>
      <c r="H74">
        <v>0.54010000000000002</v>
      </c>
      <c r="I74">
        <v>0.23680000000000001</v>
      </c>
      <c r="J74">
        <v>-0.62560000000000004</v>
      </c>
      <c r="K74">
        <f t="shared" si="1"/>
        <v>-7.9001868970045977E-2</v>
      </c>
      <c r="L74" s="19">
        <v>-0.73855281900000003</v>
      </c>
    </row>
    <row r="75" spans="1:12" x14ac:dyDescent="0.25">
      <c r="A75">
        <v>23</v>
      </c>
      <c r="B75">
        <v>0</v>
      </c>
      <c r="C75">
        <v>20</v>
      </c>
      <c r="D75">
        <v>20</v>
      </c>
      <c r="E75">
        <v>8.7187999999999999</v>
      </c>
      <c r="F75">
        <v>0.9405</v>
      </c>
      <c r="G75">
        <v>8.4750999999999994</v>
      </c>
      <c r="H75">
        <v>0.97199999999999998</v>
      </c>
      <c r="I75">
        <v>0.4143</v>
      </c>
      <c r="J75">
        <v>-0.3826</v>
      </c>
      <c r="K75">
        <f t="shared" si="1"/>
        <v>-4.388218562187457E-2</v>
      </c>
      <c r="L75" s="19">
        <v>-0.75150839999999997</v>
      </c>
    </row>
    <row r="76" spans="1:12" x14ac:dyDescent="0.25">
      <c r="A76">
        <v>30</v>
      </c>
      <c r="B76">
        <v>0</v>
      </c>
      <c r="C76">
        <v>20</v>
      </c>
      <c r="D76">
        <v>20</v>
      </c>
      <c r="E76">
        <v>4.6717000000000004</v>
      </c>
      <c r="F76">
        <v>0.66949999999999998</v>
      </c>
      <c r="G76">
        <v>3.5013000000000001</v>
      </c>
      <c r="H76">
        <v>0.74950000000000006</v>
      </c>
      <c r="I76">
        <v>6.0499999999999998E-2</v>
      </c>
      <c r="J76">
        <v>-1.2181999999999999</v>
      </c>
      <c r="K76">
        <f t="shared" si="1"/>
        <v>-0.26076160712374508</v>
      </c>
      <c r="L76" s="19">
        <v>-1.088476768</v>
      </c>
    </row>
    <row r="77" spans="1:12" x14ac:dyDescent="0.25">
      <c r="A77">
        <v>22</v>
      </c>
      <c r="B77">
        <v>1</v>
      </c>
      <c r="C77">
        <v>20</v>
      </c>
      <c r="D77">
        <v>20</v>
      </c>
      <c r="E77">
        <v>7.4968000000000004</v>
      </c>
      <c r="F77">
        <v>0.87490000000000001</v>
      </c>
      <c r="G77">
        <v>5.3708</v>
      </c>
      <c r="H77">
        <v>0.71640000000000004</v>
      </c>
      <c r="I77">
        <v>0.12089999999999999</v>
      </c>
      <c r="J77">
        <v>-0.91769999999999996</v>
      </c>
      <c r="K77">
        <f t="shared" si="1"/>
        <v>-0.12241222921779958</v>
      </c>
      <c r="L77" s="19">
        <v>-0.82726351899999995</v>
      </c>
    </row>
    <row r="78" spans="1:12" x14ac:dyDescent="0.25">
      <c r="A78">
        <v>20</v>
      </c>
      <c r="B78">
        <v>1</v>
      </c>
      <c r="C78">
        <v>20</v>
      </c>
      <c r="D78">
        <v>20</v>
      </c>
      <c r="E78">
        <v>7.444</v>
      </c>
      <c r="F78">
        <v>0.87180000000000002</v>
      </c>
      <c r="G78">
        <v>4.2706999999999997</v>
      </c>
      <c r="H78">
        <v>0.57369999999999999</v>
      </c>
      <c r="I78">
        <v>0.1651</v>
      </c>
      <c r="J78">
        <v>-0.78220000000000001</v>
      </c>
      <c r="K78">
        <f t="shared" si="1"/>
        <v>-0.10507791509940892</v>
      </c>
      <c r="L78" s="19">
        <v>-0.857614086</v>
      </c>
    </row>
    <row r="79" spans="1:12" x14ac:dyDescent="0.25">
      <c r="A79">
        <v>19</v>
      </c>
      <c r="B79">
        <v>0</v>
      </c>
      <c r="C79">
        <v>20</v>
      </c>
      <c r="D79">
        <v>20</v>
      </c>
      <c r="E79">
        <v>7.0061999999999998</v>
      </c>
      <c r="F79">
        <v>0.84550000000000003</v>
      </c>
      <c r="G79">
        <v>7.4208999999999996</v>
      </c>
      <c r="H79">
        <v>1.0591999999999999</v>
      </c>
      <c r="I79">
        <v>9.2399999999999996E-2</v>
      </c>
      <c r="J79">
        <v>-1.0342</v>
      </c>
      <c r="K79">
        <f t="shared" si="1"/>
        <v>-0.14761211498387145</v>
      </c>
      <c r="L79" s="19">
        <v>-0.88469587599999999</v>
      </c>
    </row>
    <row r="80" spans="1:12" x14ac:dyDescent="0.25">
      <c r="A80">
        <v>26</v>
      </c>
      <c r="B80">
        <v>0</v>
      </c>
      <c r="C80">
        <v>20</v>
      </c>
      <c r="D80">
        <v>20</v>
      </c>
      <c r="E80">
        <v>9.1926000000000005</v>
      </c>
      <c r="F80">
        <v>0.96340000000000003</v>
      </c>
      <c r="G80">
        <v>6.9569999999999999</v>
      </c>
      <c r="H80">
        <v>0.75680000000000003</v>
      </c>
      <c r="I80">
        <v>0.29189999999999999</v>
      </c>
      <c r="J80">
        <v>-0.53480000000000005</v>
      </c>
      <c r="K80">
        <f t="shared" si="1"/>
        <v>-5.8177229510693387E-2</v>
      </c>
      <c r="L80" s="19">
        <v>-0.72264390599999995</v>
      </c>
    </row>
    <row r="81" spans="1:12" x14ac:dyDescent="0.25">
      <c r="A81">
        <v>29</v>
      </c>
      <c r="B81">
        <v>1</v>
      </c>
      <c r="C81">
        <v>20</v>
      </c>
      <c r="D81">
        <v>20</v>
      </c>
      <c r="E81">
        <v>5.2896000000000001</v>
      </c>
      <c r="F81">
        <v>0.72340000000000004</v>
      </c>
      <c r="G81">
        <v>4.2576000000000001</v>
      </c>
      <c r="H81">
        <v>0.80489999999999995</v>
      </c>
      <c r="I81">
        <v>0.1583</v>
      </c>
      <c r="J81">
        <v>-0.8004</v>
      </c>
      <c r="K81">
        <f t="shared" si="1"/>
        <v>-0.15131578947368421</v>
      </c>
      <c r="L81" s="19">
        <v>-0.96379404700000004</v>
      </c>
    </row>
    <row r="82" spans="1:12" x14ac:dyDescent="0.25">
      <c r="A82">
        <v>27</v>
      </c>
      <c r="B82">
        <v>0</v>
      </c>
      <c r="C82">
        <v>20</v>
      </c>
      <c r="D82">
        <v>20</v>
      </c>
      <c r="E82">
        <v>9.6303000000000001</v>
      </c>
      <c r="F82">
        <v>0.98360000000000003</v>
      </c>
      <c r="G82">
        <v>7.8902000000000001</v>
      </c>
      <c r="H82">
        <v>0.81930000000000003</v>
      </c>
      <c r="I82">
        <v>0.3826</v>
      </c>
      <c r="J82">
        <v>-0.4173</v>
      </c>
      <c r="K82">
        <f t="shared" si="1"/>
        <v>-4.3331983427307562E-2</v>
      </c>
      <c r="L82" s="19">
        <v>-0.67110651099999996</v>
      </c>
    </row>
    <row r="83" spans="1:12" x14ac:dyDescent="0.25">
      <c r="A83">
        <v>24</v>
      </c>
      <c r="B83">
        <v>1</v>
      </c>
      <c r="C83">
        <v>20</v>
      </c>
      <c r="D83">
        <v>20</v>
      </c>
      <c r="E83">
        <v>5.9401000000000002</v>
      </c>
      <c r="F83">
        <v>0.77380000000000004</v>
      </c>
      <c r="G83">
        <v>6.1102999999999996</v>
      </c>
      <c r="H83">
        <v>1.0286999999999999</v>
      </c>
      <c r="I83">
        <v>0.27510000000000001</v>
      </c>
      <c r="J83">
        <v>-0.5605</v>
      </c>
      <c r="K83">
        <f t="shared" si="1"/>
        <v>-9.4358680830289046E-2</v>
      </c>
      <c r="L83" s="19">
        <v>-0.90860993099999998</v>
      </c>
    </row>
    <row r="84" spans="1:12" x14ac:dyDescent="0.25">
      <c r="A84">
        <v>14</v>
      </c>
      <c r="B84">
        <v>1</v>
      </c>
      <c r="C84">
        <v>20</v>
      </c>
      <c r="D84">
        <v>20</v>
      </c>
      <c r="E84">
        <v>5.7393000000000001</v>
      </c>
      <c r="F84">
        <v>0.75890000000000002</v>
      </c>
      <c r="G84">
        <v>3.8330000000000002</v>
      </c>
      <c r="H84">
        <v>0.66790000000000005</v>
      </c>
      <c r="I84">
        <v>5.2200000000000003E-2</v>
      </c>
      <c r="J84">
        <v>-1.2824</v>
      </c>
      <c r="K84">
        <f t="shared" si="1"/>
        <v>-0.2234418831564825</v>
      </c>
      <c r="L84" s="19">
        <v>-0.98530713199999997</v>
      </c>
    </row>
    <row r="85" spans="1:12" x14ac:dyDescent="0.25">
      <c r="A85">
        <v>28</v>
      </c>
      <c r="B85">
        <v>1</v>
      </c>
      <c r="C85">
        <v>20</v>
      </c>
      <c r="D85">
        <v>20</v>
      </c>
      <c r="E85">
        <v>7.3181000000000003</v>
      </c>
      <c r="F85">
        <v>0.86439999999999995</v>
      </c>
      <c r="G85">
        <v>4.8846999999999996</v>
      </c>
      <c r="H85">
        <v>0.66749999999999998</v>
      </c>
      <c r="I85">
        <v>0.11509999999999999</v>
      </c>
      <c r="J85">
        <v>-0.93889999999999996</v>
      </c>
      <c r="K85">
        <f t="shared" si="1"/>
        <v>-0.12829832880119155</v>
      </c>
      <c r="L85" s="19">
        <v>-0.82806378700000005</v>
      </c>
    </row>
    <row r="86" spans="1:12" x14ac:dyDescent="0.25">
      <c r="A86">
        <v>12</v>
      </c>
      <c r="B86">
        <v>0</v>
      </c>
      <c r="C86">
        <v>10</v>
      </c>
      <c r="D86">
        <v>30</v>
      </c>
      <c r="E86">
        <v>7.8655999999999997</v>
      </c>
      <c r="F86">
        <v>0.89570000000000005</v>
      </c>
      <c r="G86">
        <v>10.461</v>
      </c>
      <c r="H86">
        <v>1.33</v>
      </c>
      <c r="I86">
        <v>0.6431</v>
      </c>
      <c r="J86">
        <v>-0.19170000000000001</v>
      </c>
      <c r="K86">
        <f t="shared" si="1"/>
        <v>-2.4371948738812044E-2</v>
      </c>
      <c r="L86" s="18">
        <v>-0.15476999999999999</v>
      </c>
    </row>
    <row r="87" spans="1:12" x14ac:dyDescent="0.25">
      <c r="A87">
        <v>10</v>
      </c>
      <c r="B87">
        <v>1</v>
      </c>
      <c r="C87">
        <v>10</v>
      </c>
      <c r="D87">
        <v>30</v>
      </c>
      <c r="E87">
        <v>7.3494000000000002</v>
      </c>
      <c r="F87">
        <v>0.86619999999999997</v>
      </c>
      <c r="G87">
        <v>12.1761</v>
      </c>
      <c r="H87">
        <v>1.6568000000000001</v>
      </c>
      <c r="I87">
        <v>0.68579999999999997</v>
      </c>
      <c r="J87">
        <v>-0.1638</v>
      </c>
      <c r="K87">
        <f t="shared" si="1"/>
        <v>-2.2287533676218465E-2</v>
      </c>
      <c r="L87" s="18">
        <v>-0.103433</v>
      </c>
    </row>
    <row r="88" spans="1:12" x14ac:dyDescent="0.25">
      <c r="A88">
        <v>7</v>
      </c>
      <c r="B88">
        <v>0</v>
      </c>
      <c r="C88">
        <v>10</v>
      </c>
      <c r="D88">
        <v>30</v>
      </c>
      <c r="E88">
        <v>7.7618</v>
      </c>
      <c r="F88">
        <v>0.89</v>
      </c>
      <c r="G88">
        <v>19.979900000000001</v>
      </c>
      <c r="H88">
        <v>2.5741000000000001</v>
      </c>
      <c r="I88">
        <v>0.95240000000000002</v>
      </c>
      <c r="J88">
        <v>-2.12E-2</v>
      </c>
      <c r="K88">
        <f t="shared" si="1"/>
        <v>-2.7313252080702929E-3</v>
      </c>
      <c r="L88" s="18">
        <v>-7.85666E-2</v>
      </c>
    </row>
    <row r="89" spans="1:12" x14ac:dyDescent="0.25">
      <c r="A89">
        <v>2</v>
      </c>
      <c r="B89">
        <v>1</v>
      </c>
      <c r="C89">
        <v>10</v>
      </c>
      <c r="D89">
        <v>30</v>
      </c>
      <c r="E89">
        <v>6.4115000000000002</v>
      </c>
      <c r="F89">
        <v>0.80700000000000005</v>
      </c>
      <c r="G89">
        <v>14.118600000000001</v>
      </c>
      <c r="H89">
        <v>2.2021000000000002</v>
      </c>
      <c r="I89">
        <v>0.67110000000000003</v>
      </c>
      <c r="J89">
        <v>-0.17319999999999999</v>
      </c>
      <c r="K89">
        <f t="shared" si="1"/>
        <v>-2.7013959291897371E-2</v>
      </c>
      <c r="L89" s="18">
        <v>-0.11661879999999999</v>
      </c>
    </row>
    <row r="90" spans="1:12" x14ac:dyDescent="0.25">
      <c r="A90">
        <v>8</v>
      </c>
      <c r="B90">
        <v>1</v>
      </c>
      <c r="C90">
        <v>10</v>
      </c>
      <c r="D90">
        <v>30</v>
      </c>
      <c r="E90">
        <v>5.1445999999999996</v>
      </c>
      <c r="F90">
        <v>0.71130000000000004</v>
      </c>
      <c r="G90">
        <v>8.5319000000000003</v>
      </c>
      <c r="H90">
        <v>1.6584000000000001</v>
      </c>
      <c r="I90">
        <v>0.42959999999999998</v>
      </c>
      <c r="J90">
        <v>-0.3669</v>
      </c>
      <c r="K90">
        <f t="shared" si="1"/>
        <v>-7.1317497959025006E-2</v>
      </c>
      <c r="L90" s="18">
        <v>-0.23708770000000001</v>
      </c>
    </row>
    <row r="91" spans="1:12" x14ac:dyDescent="0.25">
      <c r="A91">
        <v>5</v>
      </c>
      <c r="B91">
        <v>1</v>
      </c>
      <c r="C91">
        <v>10</v>
      </c>
      <c r="D91">
        <v>30</v>
      </c>
      <c r="E91">
        <v>6.9429999999999996</v>
      </c>
      <c r="F91">
        <v>0.84150000000000003</v>
      </c>
      <c r="G91">
        <v>13.961399999999999</v>
      </c>
      <c r="H91">
        <v>2.0108999999999999</v>
      </c>
      <c r="I91">
        <v>0.71</v>
      </c>
      <c r="J91">
        <v>-0.1487</v>
      </c>
      <c r="K91">
        <f t="shared" si="1"/>
        <v>-2.1417254788996112E-2</v>
      </c>
      <c r="L91" s="18">
        <v>-0.1115638</v>
      </c>
    </row>
    <row r="92" spans="1:12" x14ac:dyDescent="0.25">
      <c r="A92">
        <v>9</v>
      </c>
      <c r="B92">
        <v>0</v>
      </c>
      <c r="C92">
        <v>10</v>
      </c>
      <c r="D92">
        <v>30</v>
      </c>
      <c r="E92">
        <v>8.7721999999999998</v>
      </c>
      <c r="F92">
        <v>0.94310000000000005</v>
      </c>
      <c r="G92">
        <v>8.7423000000000002</v>
      </c>
      <c r="H92">
        <v>0.99660000000000004</v>
      </c>
      <c r="I92">
        <v>0.63009999999999999</v>
      </c>
      <c r="J92">
        <v>-0.2006</v>
      </c>
      <c r="K92">
        <f t="shared" si="1"/>
        <v>-2.2867695674973213E-2</v>
      </c>
      <c r="L92" s="18">
        <v>-8.5197999999999992E-3</v>
      </c>
    </row>
    <row r="93" spans="1:12" x14ac:dyDescent="0.25">
      <c r="A93">
        <v>4</v>
      </c>
      <c r="B93">
        <v>0</v>
      </c>
      <c r="C93">
        <v>10</v>
      </c>
      <c r="D93">
        <v>30</v>
      </c>
      <c r="E93">
        <v>7.258</v>
      </c>
      <c r="F93">
        <v>0.86080000000000001</v>
      </c>
      <c r="G93">
        <v>17.055199999999999</v>
      </c>
      <c r="H93">
        <v>2.3498000000000001</v>
      </c>
      <c r="I93">
        <v>0.73229999999999995</v>
      </c>
      <c r="J93">
        <v>-0.1353</v>
      </c>
      <c r="K93">
        <f t="shared" si="1"/>
        <v>-1.8641499035546984E-2</v>
      </c>
      <c r="L93" s="18">
        <v>-6.2751500000000002E-2</v>
      </c>
    </row>
    <row r="94" spans="1:12" x14ac:dyDescent="0.25">
      <c r="A94">
        <v>11</v>
      </c>
      <c r="B94">
        <v>1</v>
      </c>
      <c r="C94">
        <v>10</v>
      </c>
      <c r="D94">
        <v>30</v>
      </c>
      <c r="E94">
        <v>5.9265999999999996</v>
      </c>
      <c r="F94">
        <v>0.77280000000000004</v>
      </c>
      <c r="G94">
        <v>7.5948000000000002</v>
      </c>
      <c r="H94">
        <v>1.2815000000000001</v>
      </c>
      <c r="I94">
        <v>0.50539999999999996</v>
      </c>
      <c r="J94">
        <v>-0.29630000000000001</v>
      </c>
      <c r="K94">
        <f t="shared" si="1"/>
        <v>-4.9994938075793881E-2</v>
      </c>
      <c r="L94" s="18">
        <v>-0.17527899999999999</v>
      </c>
    </row>
    <row r="95" spans="1:12" x14ac:dyDescent="0.25">
      <c r="A95">
        <v>1</v>
      </c>
      <c r="B95">
        <v>0</v>
      </c>
      <c r="C95">
        <v>10</v>
      </c>
      <c r="D95">
        <v>30</v>
      </c>
      <c r="E95">
        <v>6.1109</v>
      </c>
      <c r="F95">
        <v>0.78610000000000002</v>
      </c>
      <c r="G95">
        <v>10.864599999999999</v>
      </c>
      <c r="H95">
        <v>1.7779</v>
      </c>
      <c r="I95">
        <v>0.69669999999999999</v>
      </c>
      <c r="J95">
        <v>-0.157</v>
      </c>
      <c r="K95">
        <f t="shared" si="1"/>
        <v>-2.5691796625701615E-2</v>
      </c>
      <c r="L95" s="19">
        <v>-0.14534551000000001</v>
      </c>
    </row>
    <row r="96" spans="1:12" x14ac:dyDescent="0.25">
      <c r="A96">
        <v>15</v>
      </c>
      <c r="B96">
        <v>0</v>
      </c>
      <c r="C96">
        <v>10</v>
      </c>
      <c r="D96">
        <v>30</v>
      </c>
      <c r="E96">
        <v>7.2868000000000004</v>
      </c>
      <c r="F96">
        <v>0.86250000000000004</v>
      </c>
      <c r="G96">
        <v>9.2815999999999992</v>
      </c>
      <c r="H96">
        <v>1.2738</v>
      </c>
      <c r="I96">
        <v>0.65959999999999996</v>
      </c>
      <c r="J96">
        <v>-0.1807</v>
      </c>
      <c r="K96">
        <f t="shared" si="1"/>
        <v>-2.4798265356535103E-2</v>
      </c>
      <c r="L96" s="19">
        <v>-9.8041228999999994E-2</v>
      </c>
    </row>
    <row r="97" spans="1:12" x14ac:dyDescent="0.25">
      <c r="A97">
        <v>13</v>
      </c>
      <c r="B97">
        <v>0</v>
      </c>
      <c r="C97">
        <v>10</v>
      </c>
      <c r="D97">
        <v>30</v>
      </c>
      <c r="E97">
        <v>7.0533000000000001</v>
      </c>
      <c r="F97">
        <v>0.84840000000000004</v>
      </c>
      <c r="G97">
        <v>8.6082999999999998</v>
      </c>
      <c r="H97">
        <v>1.2204999999999999</v>
      </c>
      <c r="I97">
        <v>0.52239999999999998</v>
      </c>
      <c r="J97">
        <v>-0.28199999999999997</v>
      </c>
      <c r="K97">
        <f t="shared" si="1"/>
        <v>-3.9981285355790902E-2</v>
      </c>
      <c r="L97" s="19">
        <v>-9.4122487000000005E-2</v>
      </c>
    </row>
    <row r="98" spans="1:12" x14ac:dyDescent="0.25">
      <c r="A98">
        <v>3</v>
      </c>
      <c r="B98">
        <v>1</v>
      </c>
      <c r="C98">
        <v>10</v>
      </c>
      <c r="D98">
        <v>30</v>
      </c>
      <c r="E98">
        <v>6.5598000000000001</v>
      </c>
      <c r="F98">
        <v>0.81689999999999996</v>
      </c>
      <c r="G98">
        <v>12.990600000000001</v>
      </c>
      <c r="H98">
        <v>1.9802999999999999</v>
      </c>
      <c r="I98">
        <v>0.96519999999999995</v>
      </c>
      <c r="J98">
        <v>-1.54E-2</v>
      </c>
      <c r="K98">
        <f t="shared" si="1"/>
        <v>-2.3476325497728589E-3</v>
      </c>
      <c r="L98" s="19">
        <v>-8.9834560999999993E-2</v>
      </c>
    </row>
    <row r="99" spans="1:12" x14ac:dyDescent="0.25">
      <c r="A99">
        <v>6</v>
      </c>
      <c r="B99">
        <v>1</v>
      </c>
      <c r="C99">
        <v>10</v>
      </c>
      <c r="D99">
        <v>30</v>
      </c>
      <c r="E99">
        <v>6.7678000000000003</v>
      </c>
      <c r="F99">
        <v>0.83040000000000003</v>
      </c>
      <c r="G99">
        <v>14.3363</v>
      </c>
      <c r="H99">
        <v>2.1183000000000001</v>
      </c>
      <c r="I99">
        <v>0.94930000000000003</v>
      </c>
      <c r="J99">
        <v>-2.2599999999999999E-2</v>
      </c>
      <c r="K99">
        <f t="shared" si="1"/>
        <v>-3.3393421791424092E-3</v>
      </c>
      <c r="L99" s="19">
        <v>-0.14734482500000001</v>
      </c>
    </row>
    <row r="100" spans="1:12" x14ac:dyDescent="0.25">
      <c r="A100">
        <v>17</v>
      </c>
      <c r="B100">
        <v>1</v>
      </c>
      <c r="C100">
        <v>15</v>
      </c>
      <c r="D100">
        <v>30</v>
      </c>
      <c r="E100">
        <v>6.4631999999999996</v>
      </c>
      <c r="F100">
        <v>0.81040000000000001</v>
      </c>
      <c r="G100">
        <v>9.8876000000000008</v>
      </c>
      <c r="H100">
        <v>1.5298</v>
      </c>
      <c r="I100">
        <v>0.38969999999999999</v>
      </c>
      <c r="J100">
        <v>-0.4093</v>
      </c>
      <c r="K100">
        <f t="shared" si="1"/>
        <v>-6.3327763337046664E-2</v>
      </c>
      <c r="L100" s="18">
        <v>-0.33289099999999999</v>
      </c>
    </row>
    <row r="101" spans="1:12" x14ac:dyDescent="0.25">
      <c r="A101">
        <v>41</v>
      </c>
      <c r="B101">
        <v>0</v>
      </c>
      <c r="C101">
        <v>15</v>
      </c>
      <c r="D101">
        <v>30</v>
      </c>
      <c r="E101">
        <v>7.0587999999999997</v>
      </c>
      <c r="F101">
        <v>0.84870000000000001</v>
      </c>
      <c r="G101">
        <v>7.4794999999999998</v>
      </c>
      <c r="H101">
        <v>1.0596000000000001</v>
      </c>
      <c r="I101">
        <v>0.49320000000000003</v>
      </c>
      <c r="J101">
        <v>-0.307</v>
      </c>
      <c r="K101">
        <f t="shared" si="1"/>
        <v>-4.349181163937213E-2</v>
      </c>
      <c r="L101" s="18">
        <v>-0.29239199999999999</v>
      </c>
    </row>
    <row r="102" spans="1:12" x14ac:dyDescent="0.25">
      <c r="A102">
        <v>36</v>
      </c>
      <c r="B102">
        <v>0</v>
      </c>
      <c r="C102">
        <v>15</v>
      </c>
      <c r="D102">
        <v>30</v>
      </c>
      <c r="E102">
        <v>6.3734000000000002</v>
      </c>
      <c r="F102">
        <v>0.8044</v>
      </c>
      <c r="G102">
        <v>19.5824</v>
      </c>
      <c r="H102">
        <v>3.0724999999999998</v>
      </c>
      <c r="I102">
        <v>0.58160000000000001</v>
      </c>
      <c r="J102">
        <v>-0.2354</v>
      </c>
      <c r="K102">
        <f t="shared" si="1"/>
        <v>-3.6934760096651705E-2</v>
      </c>
      <c r="L102" s="18">
        <v>-0.25881894</v>
      </c>
    </row>
    <row r="103" spans="1:12" x14ac:dyDescent="0.25">
      <c r="A103">
        <v>33</v>
      </c>
      <c r="B103">
        <v>1</v>
      </c>
      <c r="C103">
        <v>15</v>
      </c>
      <c r="D103">
        <v>30</v>
      </c>
      <c r="E103">
        <v>5.9709000000000003</v>
      </c>
      <c r="F103">
        <v>0.77600000000000002</v>
      </c>
      <c r="G103">
        <v>11.850899999999999</v>
      </c>
      <c r="H103">
        <v>1.9847999999999999</v>
      </c>
      <c r="I103">
        <v>0.746</v>
      </c>
      <c r="J103">
        <v>-0.12720000000000001</v>
      </c>
      <c r="K103">
        <f t="shared" si="1"/>
        <v>-2.1303321107370748E-2</v>
      </c>
      <c r="L103" s="18">
        <v>-0.3377098</v>
      </c>
    </row>
    <row r="104" spans="1:12" x14ac:dyDescent="0.25">
      <c r="A104">
        <v>39</v>
      </c>
      <c r="B104">
        <v>1</v>
      </c>
      <c r="C104">
        <v>15</v>
      </c>
      <c r="D104">
        <v>30</v>
      </c>
      <c r="E104">
        <v>6.1172000000000004</v>
      </c>
      <c r="F104">
        <v>0.78649999999999998</v>
      </c>
      <c r="G104">
        <v>23.4236</v>
      </c>
      <c r="H104">
        <v>3.8292000000000002</v>
      </c>
      <c r="I104">
        <v>0.33129999999999998</v>
      </c>
      <c r="J104">
        <v>-0.47970000000000002</v>
      </c>
      <c r="K104">
        <f t="shared" si="1"/>
        <v>-7.8418230563002678E-2</v>
      </c>
      <c r="L104" s="18">
        <v>-0.3521435</v>
      </c>
    </row>
    <row r="105" spans="1:12" x14ac:dyDescent="0.25">
      <c r="A105">
        <v>44</v>
      </c>
      <c r="B105">
        <v>1</v>
      </c>
      <c r="C105">
        <v>15</v>
      </c>
      <c r="D105">
        <v>30</v>
      </c>
      <c r="E105">
        <v>5.6764999999999999</v>
      </c>
      <c r="F105">
        <v>0.75409999999999999</v>
      </c>
      <c r="G105">
        <v>9.2287999999999997</v>
      </c>
      <c r="H105">
        <v>1.6257999999999999</v>
      </c>
      <c r="I105">
        <v>0.51439999999999997</v>
      </c>
      <c r="J105">
        <v>-0.28870000000000001</v>
      </c>
      <c r="K105">
        <f t="shared" si="1"/>
        <v>-5.0858803840394616E-2</v>
      </c>
      <c r="L105" s="18">
        <v>-0.28200900000000001</v>
      </c>
    </row>
    <row r="106" spans="1:12" x14ac:dyDescent="0.25">
      <c r="A106">
        <v>37</v>
      </c>
      <c r="B106">
        <v>0</v>
      </c>
      <c r="C106">
        <v>15</v>
      </c>
      <c r="D106">
        <v>30</v>
      </c>
      <c r="E106">
        <v>7.1519000000000004</v>
      </c>
      <c r="F106">
        <v>0.85440000000000005</v>
      </c>
      <c r="G106">
        <v>6.6497000000000002</v>
      </c>
      <c r="H106">
        <v>0.92979999999999996</v>
      </c>
      <c r="I106">
        <v>0.53890000000000005</v>
      </c>
      <c r="J106">
        <v>-0.26850000000000002</v>
      </c>
      <c r="K106">
        <f t="shared" si="1"/>
        <v>-3.7542471231421022E-2</v>
      </c>
      <c r="L106" s="18">
        <v>-0.28741050000000001</v>
      </c>
    </row>
    <row r="107" spans="1:12" x14ac:dyDescent="0.25">
      <c r="A107">
        <v>60</v>
      </c>
      <c r="B107">
        <v>0</v>
      </c>
      <c r="C107">
        <v>15</v>
      </c>
      <c r="D107">
        <v>30</v>
      </c>
      <c r="E107">
        <v>6.4507000000000003</v>
      </c>
      <c r="F107">
        <v>0.80959999999999999</v>
      </c>
      <c r="G107">
        <v>9.1229999999999993</v>
      </c>
      <c r="H107">
        <v>1.4142999999999999</v>
      </c>
      <c r="I107">
        <v>0.77429999999999999</v>
      </c>
      <c r="J107">
        <v>-0.1111</v>
      </c>
      <c r="K107">
        <f t="shared" si="1"/>
        <v>-1.7222937045591951E-2</v>
      </c>
      <c r="L107" s="19">
        <v>-0.18611260800000001</v>
      </c>
    </row>
    <row r="108" spans="1:12" x14ac:dyDescent="0.25">
      <c r="A108">
        <v>40</v>
      </c>
      <c r="B108">
        <v>0</v>
      </c>
      <c r="C108">
        <v>15</v>
      </c>
      <c r="D108">
        <v>30</v>
      </c>
      <c r="E108">
        <v>7.0327999999999999</v>
      </c>
      <c r="F108">
        <v>0.84709999999999996</v>
      </c>
      <c r="G108">
        <v>7.2994000000000003</v>
      </c>
      <c r="H108">
        <v>1.0379</v>
      </c>
      <c r="I108">
        <v>0.46889999999999998</v>
      </c>
      <c r="J108">
        <v>-0.32890000000000003</v>
      </c>
      <c r="K108">
        <f t="shared" si="1"/>
        <v>-4.6766579456262093E-2</v>
      </c>
      <c r="L108" s="19">
        <v>-0.25476880800000001</v>
      </c>
    </row>
    <row r="109" spans="1:12" x14ac:dyDescent="0.25">
      <c r="A109">
        <v>35</v>
      </c>
      <c r="B109">
        <v>0</v>
      </c>
      <c r="C109">
        <v>15</v>
      </c>
      <c r="D109">
        <v>30</v>
      </c>
      <c r="E109">
        <v>5.468</v>
      </c>
      <c r="F109">
        <v>0.73780000000000001</v>
      </c>
      <c r="G109">
        <v>6.9009999999999998</v>
      </c>
      <c r="H109">
        <v>1.2621</v>
      </c>
      <c r="I109">
        <v>0.3674</v>
      </c>
      <c r="J109">
        <v>-0.43480000000000002</v>
      </c>
      <c r="K109">
        <f t="shared" si="1"/>
        <v>-7.9517190929041706E-2</v>
      </c>
      <c r="L109" s="19">
        <v>-0.34635685700000002</v>
      </c>
    </row>
    <row r="110" spans="1:12" x14ac:dyDescent="0.25">
      <c r="A110">
        <v>18</v>
      </c>
      <c r="B110">
        <v>1</v>
      </c>
      <c r="C110">
        <v>15</v>
      </c>
      <c r="D110">
        <v>30</v>
      </c>
      <c r="E110">
        <v>7.4309000000000003</v>
      </c>
      <c r="F110">
        <v>0.871</v>
      </c>
      <c r="G110">
        <v>14.4337</v>
      </c>
      <c r="H110">
        <v>1.9423999999999999</v>
      </c>
      <c r="I110">
        <v>0.49170000000000003</v>
      </c>
      <c r="J110">
        <v>-0.30830000000000002</v>
      </c>
      <c r="K110">
        <f t="shared" si="1"/>
        <v>-4.1488917896890014E-2</v>
      </c>
      <c r="L110" s="19">
        <v>-0.26258313599999999</v>
      </c>
    </row>
    <row r="111" spans="1:12" x14ac:dyDescent="0.25">
      <c r="A111">
        <v>34</v>
      </c>
      <c r="B111">
        <v>1</v>
      </c>
      <c r="C111">
        <v>15</v>
      </c>
      <c r="D111">
        <v>30</v>
      </c>
      <c r="E111">
        <v>5.1405000000000003</v>
      </c>
      <c r="F111">
        <v>0.71099999999999997</v>
      </c>
      <c r="G111">
        <v>8.8925000000000001</v>
      </c>
      <c r="H111">
        <v>1.7299</v>
      </c>
      <c r="I111">
        <v>0.54920000000000002</v>
      </c>
      <c r="J111">
        <v>-0.26019999999999999</v>
      </c>
      <c r="K111">
        <f t="shared" si="1"/>
        <v>-5.0617644198035203E-2</v>
      </c>
      <c r="L111" s="19">
        <v>-0.32272215999999998</v>
      </c>
    </row>
    <row r="112" spans="1:12" x14ac:dyDescent="0.25">
      <c r="A112">
        <v>42</v>
      </c>
      <c r="B112">
        <v>0</v>
      </c>
      <c r="C112">
        <v>15</v>
      </c>
      <c r="D112">
        <v>30</v>
      </c>
      <c r="E112">
        <v>5.2891000000000004</v>
      </c>
      <c r="F112">
        <v>0.72340000000000004</v>
      </c>
      <c r="G112">
        <v>9.2514000000000003</v>
      </c>
      <c r="H112">
        <v>1.7491000000000001</v>
      </c>
      <c r="I112">
        <v>0.44419999999999998</v>
      </c>
      <c r="J112">
        <v>-0.35249999999999998</v>
      </c>
      <c r="K112">
        <f t="shared" si="1"/>
        <v>-6.6646499404435525E-2</v>
      </c>
      <c r="L112" s="19">
        <v>-0.320277635</v>
      </c>
    </row>
    <row r="113" spans="1:12" x14ac:dyDescent="0.25">
      <c r="A113">
        <v>32</v>
      </c>
      <c r="B113">
        <v>1</v>
      </c>
      <c r="C113">
        <v>15</v>
      </c>
      <c r="D113">
        <v>30</v>
      </c>
      <c r="E113">
        <v>8.2967999999999993</v>
      </c>
      <c r="F113">
        <v>0.91890000000000005</v>
      </c>
      <c r="G113">
        <v>9.2163000000000004</v>
      </c>
      <c r="H113">
        <v>1.1108</v>
      </c>
      <c r="I113">
        <v>0.53220000000000001</v>
      </c>
      <c r="J113">
        <v>-0.27389999999999998</v>
      </c>
      <c r="K113">
        <f t="shared" si="1"/>
        <v>-3.3012727798669365E-2</v>
      </c>
      <c r="L113" s="19">
        <v>-0.20841506800000001</v>
      </c>
    </row>
    <row r="114" spans="1:12" x14ac:dyDescent="0.25">
      <c r="A114">
        <v>19</v>
      </c>
      <c r="B114">
        <v>0</v>
      </c>
      <c r="C114">
        <v>20</v>
      </c>
      <c r="D114">
        <v>30</v>
      </c>
      <c r="E114">
        <v>7.1048</v>
      </c>
      <c r="F114">
        <v>0.85160000000000002</v>
      </c>
      <c r="G114">
        <v>17.827400000000001</v>
      </c>
      <c r="H114">
        <v>2.5091999999999999</v>
      </c>
      <c r="I114">
        <v>0.50060000000000004</v>
      </c>
      <c r="J114">
        <v>-0.30049999999999999</v>
      </c>
      <c r="K114">
        <f t="shared" si="1"/>
        <v>-4.2295349622790225E-2</v>
      </c>
      <c r="L114" s="18">
        <v>-0.38894499999999999</v>
      </c>
    </row>
    <row r="115" spans="1:12" x14ac:dyDescent="0.25">
      <c r="A115">
        <v>28</v>
      </c>
      <c r="B115">
        <v>1</v>
      </c>
      <c r="C115">
        <v>20</v>
      </c>
      <c r="D115">
        <v>30</v>
      </c>
      <c r="E115">
        <v>7.5382999999999996</v>
      </c>
      <c r="F115">
        <v>0.87729999999999997</v>
      </c>
      <c r="G115">
        <v>12.8055</v>
      </c>
      <c r="H115">
        <v>1.6987000000000001</v>
      </c>
      <c r="I115">
        <v>0.76359999999999995</v>
      </c>
      <c r="J115">
        <v>-0.1171</v>
      </c>
      <c r="K115">
        <f t="shared" si="1"/>
        <v>-1.5534006340952205E-2</v>
      </c>
      <c r="L115" s="18">
        <v>-0.32496000000000003</v>
      </c>
    </row>
    <row r="116" spans="1:12" x14ac:dyDescent="0.25">
      <c r="A116">
        <v>20</v>
      </c>
      <c r="B116">
        <v>1</v>
      </c>
      <c r="C116">
        <v>20</v>
      </c>
      <c r="D116">
        <v>30</v>
      </c>
      <c r="E116">
        <v>7.1870000000000003</v>
      </c>
      <c r="F116">
        <v>0.85650000000000004</v>
      </c>
      <c r="G116">
        <v>16.420300000000001</v>
      </c>
      <c r="H116">
        <v>2.2847</v>
      </c>
      <c r="I116">
        <v>3.0200000000000001E-2</v>
      </c>
      <c r="J116">
        <v>-1.5196000000000001</v>
      </c>
      <c r="K116">
        <f t="shared" si="1"/>
        <v>-0.21143731737860025</v>
      </c>
      <c r="L116" s="18">
        <v>-0.38333899999999999</v>
      </c>
    </row>
    <row r="117" spans="1:12" x14ac:dyDescent="0.25">
      <c r="A117">
        <v>23</v>
      </c>
      <c r="B117">
        <v>0</v>
      </c>
      <c r="C117">
        <v>20</v>
      </c>
      <c r="D117">
        <v>30</v>
      </c>
      <c r="E117">
        <v>8.6075999999999997</v>
      </c>
      <c r="F117">
        <v>0.93489999999999995</v>
      </c>
      <c r="G117">
        <v>12.841799999999999</v>
      </c>
      <c r="H117">
        <v>1.4919</v>
      </c>
      <c r="I117">
        <v>0.48909999999999998</v>
      </c>
      <c r="J117">
        <v>-0.31059999999999999</v>
      </c>
      <c r="K117">
        <f t="shared" si="1"/>
        <v>-3.6084390538593802E-2</v>
      </c>
      <c r="L117" s="18">
        <v>-0.268428</v>
      </c>
    </row>
    <row r="118" spans="1:12" x14ac:dyDescent="0.25">
      <c r="A118">
        <v>14</v>
      </c>
      <c r="B118">
        <v>1</v>
      </c>
      <c r="C118">
        <v>20</v>
      </c>
      <c r="D118">
        <v>30</v>
      </c>
      <c r="E118">
        <v>5.9550999999999998</v>
      </c>
      <c r="F118">
        <v>0.77490000000000003</v>
      </c>
      <c r="G118">
        <v>10.7493</v>
      </c>
      <c r="H118">
        <v>1.8050999999999999</v>
      </c>
      <c r="I118">
        <v>0.38479999999999998</v>
      </c>
      <c r="J118">
        <v>-0.41470000000000001</v>
      </c>
      <c r="K118">
        <f t="shared" si="1"/>
        <v>-6.9637789457775698E-2</v>
      </c>
      <c r="L118" s="18">
        <v>-0.48247869999999998</v>
      </c>
    </row>
    <row r="119" spans="1:12" x14ac:dyDescent="0.25">
      <c r="A119">
        <v>27</v>
      </c>
      <c r="B119">
        <v>0</v>
      </c>
      <c r="C119">
        <v>20</v>
      </c>
      <c r="D119">
        <v>30</v>
      </c>
      <c r="E119">
        <v>9.1806999999999999</v>
      </c>
      <c r="F119">
        <v>0.96289999999999998</v>
      </c>
      <c r="G119">
        <v>12.609400000000001</v>
      </c>
      <c r="H119">
        <v>1.3734999999999999</v>
      </c>
      <c r="I119">
        <v>0.86780000000000002</v>
      </c>
      <c r="J119">
        <v>-6.1600000000000002E-2</v>
      </c>
      <c r="K119">
        <f t="shared" si="1"/>
        <v>-6.7097280163821932E-3</v>
      </c>
      <c r="L119" s="18">
        <v>-0.20846300200000001</v>
      </c>
    </row>
    <row r="120" spans="1:12" x14ac:dyDescent="0.25">
      <c r="A120">
        <v>22</v>
      </c>
      <c r="B120">
        <v>1</v>
      </c>
      <c r="C120">
        <v>20</v>
      </c>
      <c r="D120">
        <v>30</v>
      </c>
      <c r="E120">
        <v>7.6894999999999998</v>
      </c>
      <c r="F120">
        <v>0.88590000000000002</v>
      </c>
      <c r="G120">
        <v>8.7684999999999995</v>
      </c>
      <c r="H120">
        <v>1.1403000000000001</v>
      </c>
      <c r="I120">
        <v>0.40089999999999998</v>
      </c>
      <c r="J120">
        <v>-0.39700000000000002</v>
      </c>
      <c r="K120">
        <f t="shared" si="1"/>
        <v>-5.1628844528252817E-2</v>
      </c>
      <c r="L120" s="19">
        <v>-0.32583018499999999</v>
      </c>
    </row>
    <row r="121" spans="1:12" x14ac:dyDescent="0.25">
      <c r="A121">
        <v>21</v>
      </c>
      <c r="B121">
        <v>0</v>
      </c>
      <c r="C121">
        <v>20</v>
      </c>
      <c r="D121">
        <v>30</v>
      </c>
      <c r="E121">
        <v>8.0189000000000004</v>
      </c>
      <c r="F121">
        <v>0.90410000000000001</v>
      </c>
      <c r="G121">
        <v>8.7995000000000001</v>
      </c>
      <c r="H121">
        <v>1.0973999999999999</v>
      </c>
      <c r="I121">
        <v>0.82420000000000004</v>
      </c>
      <c r="J121">
        <v>-8.4000000000000005E-2</v>
      </c>
      <c r="K121">
        <f t="shared" si="1"/>
        <v>-1.0475252216638193E-2</v>
      </c>
      <c r="L121" s="19">
        <v>-0.24271179100000001</v>
      </c>
    </row>
    <row r="122" spans="1:12" x14ac:dyDescent="0.25">
      <c r="A122">
        <v>31</v>
      </c>
      <c r="B122">
        <v>0</v>
      </c>
      <c r="C122">
        <v>20</v>
      </c>
      <c r="D122">
        <v>30</v>
      </c>
      <c r="E122">
        <v>6.0358000000000001</v>
      </c>
      <c r="F122">
        <v>0.78069999999999995</v>
      </c>
      <c r="G122">
        <v>11.9015</v>
      </c>
      <c r="H122">
        <v>1.9718</v>
      </c>
      <c r="I122">
        <v>0.72750000000000004</v>
      </c>
      <c r="J122">
        <v>-0.13819999999999999</v>
      </c>
      <c r="K122">
        <f t="shared" si="1"/>
        <v>-2.289671625965075E-2</v>
      </c>
      <c r="L122" s="19">
        <v>-0.366700258</v>
      </c>
    </row>
    <row r="123" spans="1:12" x14ac:dyDescent="0.25">
      <c r="A123">
        <v>26</v>
      </c>
      <c r="B123">
        <v>0</v>
      </c>
      <c r="C123">
        <v>20</v>
      </c>
      <c r="D123">
        <v>30</v>
      </c>
      <c r="E123">
        <v>9.1843000000000004</v>
      </c>
      <c r="F123">
        <v>0.96299999999999997</v>
      </c>
      <c r="G123">
        <v>8.9179999999999993</v>
      </c>
      <c r="H123">
        <v>0.97099999999999997</v>
      </c>
      <c r="I123">
        <v>1.1076999999999999</v>
      </c>
      <c r="J123">
        <v>4.4400000000000002E-2</v>
      </c>
      <c r="K123">
        <f t="shared" si="1"/>
        <v>4.8343368574632799E-3</v>
      </c>
      <c r="L123" s="19">
        <v>-0.233349377</v>
      </c>
    </row>
    <row r="124" spans="1:12" x14ac:dyDescent="0.25">
      <c r="A124">
        <v>25</v>
      </c>
      <c r="B124">
        <v>1</v>
      </c>
      <c r="C124">
        <v>20</v>
      </c>
      <c r="D124">
        <v>30</v>
      </c>
      <c r="E124">
        <v>8.1620000000000008</v>
      </c>
      <c r="F124">
        <v>0.91180000000000005</v>
      </c>
      <c r="G124">
        <v>6.4972000000000003</v>
      </c>
      <c r="H124">
        <v>0.79600000000000004</v>
      </c>
      <c r="I124">
        <v>0.42830000000000001</v>
      </c>
      <c r="J124">
        <v>-0.36820000000000003</v>
      </c>
      <c r="K124">
        <f t="shared" si="1"/>
        <v>-4.5111492281303602E-2</v>
      </c>
      <c r="L124" s="19">
        <v>-0.297705265</v>
      </c>
    </row>
    <row r="125" spans="1:12" x14ac:dyDescent="0.25">
      <c r="A125">
        <v>30</v>
      </c>
      <c r="B125">
        <v>0</v>
      </c>
      <c r="C125">
        <v>20</v>
      </c>
      <c r="D125">
        <v>30</v>
      </c>
      <c r="E125">
        <v>4.7568000000000001</v>
      </c>
      <c r="F125">
        <v>0.67730000000000001</v>
      </c>
      <c r="G125">
        <v>6.7910000000000004</v>
      </c>
      <c r="H125">
        <v>1.4276</v>
      </c>
      <c r="I125">
        <v>9.2299999999999993E-2</v>
      </c>
      <c r="J125">
        <v>-1.0347</v>
      </c>
      <c r="K125">
        <f t="shared" si="1"/>
        <v>-0.2175201816347124</v>
      </c>
      <c r="L125" s="19">
        <v>-0.59354161999999999</v>
      </c>
    </row>
    <row r="126" spans="1:12" x14ac:dyDescent="0.25">
      <c r="A126">
        <v>29</v>
      </c>
      <c r="B126">
        <v>1</v>
      </c>
      <c r="C126">
        <v>20</v>
      </c>
      <c r="D126">
        <v>30</v>
      </c>
      <c r="E126">
        <v>5.1005000000000003</v>
      </c>
      <c r="F126">
        <v>0.70760000000000001</v>
      </c>
      <c r="G126">
        <v>7.8727</v>
      </c>
      <c r="H126">
        <v>1.5435000000000001</v>
      </c>
      <c r="I126">
        <v>0.45250000000000001</v>
      </c>
      <c r="J126">
        <v>-0.34439999999999998</v>
      </c>
      <c r="K126">
        <f t="shared" si="1"/>
        <v>-6.7522791883148706E-2</v>
      </c>
      <c r="L126" s="19">
        <v>-0.48541840400000003</v>
      </c>
    </row>
    <row r="127" spans="1:12" x14ac:dyDescent="0.25">
      <c r="A127">
        <v>24</v>
      </c>
      <c r="B127">
        <v>1</v>
      </c>
      <c r="C127">
        <v>20</v>
      </c>
      <c r="D127">
        <v>30</v>
      </c>
      <c r="E127">
        <v>6.0152999999999999</v>
      </c>
      <c r="F127">
        <v>0.77929999999999999</v>
      </c>
      <c r="G127">
        <v>10.6188</v>
      </c>
      <c r="H127">
        <v>1.7653000000000001</v>
      </c>
      <c r="I127">
        <v>0.56059999999999999</v>
      </c>
      <c r="J127">
        <v>-0.25130000000000002</v>
      </c>
      <c r="K127">
        <f t="shared" si="1"/>
        <v>-4.1776802486991511E-2</v>
      </c>
      <c r="L127" s="19">
        <v>-0.41427266499999998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sqref="A1:L10"/>
    </sheetView>
  </sheetViews>
  <sheetFormatPr defaultRowHeight="15" x14ac:dyDescent="0.25"/>
  <sheetData>
    <row r="1" spans="1:12" x14ac:dyDescent="0.25">
      <c r="A1" s="13" t="s">
        <v>0</v>
      </c>
      <c r="B1" s="13" t="s">
        <v>1</v>
      </c>
      <c r="C1" s="13" t="s">
        <v>3</v>
      </c>
      <c r="D1" s="13" t="s">
        <v>4</v>
      </c>
      <c r="E1" s="13" t="s">
        <v>10</v>
      </c>
      <c r="F1" s="13" t="s">
        <v>11</v>
      </c>
      <c r="G1" s="13" t="s">
        <v>6</v>
      </c>
      <c r="H1" s="13" t="s">
        <v>7</v>
      </c>
      <c r="I1" s="13" t="s">
        <v>12</v>
      </c>
      <c r="J1" s="13" t="s">
        <v>8</v>
      </c>
      <c r="K1" s="13" t="s">
        <v>9</v>
      </c>
      <c r="L1" s="13" t="s">
        <v>13</v>
      </c>
    </row>
    <row r="2" spans="1:12" x14ac:dyDescent="0.25">
      <c r="A2" s="14">
        <v>12</v>
      </c>
      <c r="B2" s="14">
        <v>0</v>
      </c>
      <c r="C2" s="14">
        <v>10</v>
      </c>
      <c r="D2" s="14">
        <v>10</v>
      </c>
      <c r="E2" s="14">
        <v>7.6201500000000006</v>
      </c>
      <c r="F2" s="14">
        <v>0.33408010061705795</v>
      </c>
      <c r="G2" s="14">
        <v>0.88196352035943137</v>
      </c>
      <c r="H2" s="14">
        <v>4.7776889999999996</v>
      </c>
      <c r="I2" s="14">
        <v>0.62698096494163491</v>
      </c>
      <c r="J2" s="14">
        <v>5.4750004999999996E-3</v>
      </c>
      <c r="K2" s="14" t="s">
        <v>14</v>
      </c>
      <c r="L2" s="15" t="s">
        <v>14</v>
      </c>
    </row>
    <row r="3" spans="1:12" x14ac:dyDescent="0.25">
      <c r="A3" s="14">
        <v>23</v>
      </c>
      <c r="B3" s="14">
        <v>0</v>
      </c>
      <c r="C3" s="14">
        <v>20</v>
      </c>
      <c r="D3" s="14">
        <v>10</v>
      </c>
      <c r="E3" s="14">
        <v>8.9335000000000004</v>
      </c>
      <c r="F3" s="14">
        <v>0.28615181695226966</v>
      </c>
      <c r="G3" s="14">
        <v>0.95102164174253501</v>
      </c>
      <c r="H3" s="14">
        <v>3.6127370000000001</v>
      </c>
      <c r="I3" s="14">
        <v>0.4044033133710192</v>
      </c>
      <c r="J3" s="14">
        <v>3.5579689999999997E-2</v>
      </c>
      <c r="K3" s="14" t="s">
        <v>14</v>
      </c>
      <c r="L3" s="15" t="s">
        <v>14</v>
      </c>
    </row>
    <row r="4" spans="1:12" x14ac:dyDescent="0.25">
      <c r="A4" s="14">
        <v>26</v>
      </c>
      <c r="B4" s="14">
        <v>0</v>
      </c>
      <c r="C4" s="14">
        <v>20</v>
      </c>
      <c r="D4" s="14">
        <v>10</v>
      </c>
      <c r="E4" s="14">
        <v>9.2591000000000001</v>
      </c>
      <c r="F4" s="14">
        <v>0.26964062297768976</v>
      </c>
      <c r="G4" s="14">
        <v>0.96656877458372004</v>
      </c>
      <c r="H4" s="14">
        <v>4.5820869999999996</v>
      </c>
      <c r="I4" s="14">
        <v>0.49487390783121465</v>
      </c>
      <c r="J4" s="14">
        <v>2.7223529999999999E-2</v>
      </c>
      <c r="K4" s="14" t="s">
        <v>14</v>
      </c>
      <c r="L4" s="15" t="s">
        <v>14</v>
      </c>
    </row>
    <row r="5" spans="1:12" x14ac:dyDescent="0.25">
      <c r="A5" s="14">
        <v>27</v>
      </c>
      <c r="B5" s="14">
        <v>0</v>
      </c>
      <c r="C5" s="14">
        <v>20</v>
      </c>
      <c r="D5" s="14">
        <v>10</v>
      </c>
      <c r="E5" s="14">
        <v>10.300550000000001</v>
      </c>
      <c r="F5" s="14">
        <v>0.39434545436928659</v>
      </c>
      <c r="G5" s="14">
        <v>1.0128604145680744</v>
      </c>
      <c r="H5" s="14">
        <v>10.115880000000001</v>
      </c>
      <c r="I5" s="14">
        <v>0.9820718311158142</v>
      </c>
      <c r="J5" s="14">
        <v>7.1180610000000005E-2</v>
      </c>
      <c r="K5" s="14" t="s">
        <v>14</v>
      </c>
      <c r="L5" s="15" t="s">
        <v>14</v>
      </c>
    </row>
    <row r="6" spans="1:12" x14ac:dyDescent="0.25">
      <c r="A6" s="16">
        <v>32</v>
      </c>
      <c r="B6" s="16">
        <v>1</v>
      </c>
      <c r="C6" s="16">
        <v>15</v>
      </c>
      <c r="D6" s="16">
        <v>10</v>
      </c>
      <c r="E6" s="16">
        <v>8.2792999999999992</v>
      </c>
      <c r="F6" s="16">
        <v>0.22199432949268783</v>
      </c>
      <c r="G6" s="16">
        <v>0.91799361951573066</v>
      </c>
      <c r="H6" s="16">
        <v>2.7570619999999999</v>
      </c>
      <c r="I6" s="16">
        <v>0.33300665515200562</v>
      </c>
      <c r="J6" s="16">
        <v>1.8776830000000001E-2</v>
      </c>
      <c r="K6" s="16" t="s">
        <v>14</v>
      </c>
      <c r="L6" s="16" t="s">
        <v>14</v>
      </c>
    </row>
    <row r="7" spans="1:12" x14ac:dyDescent="0.25">
      <c r="A7" s="17">
        <v>60</v>
      </c>
      <c r="B7" s="17">
        <v>0</v>
      </c>
      <c r="C7" s="17">
        <v>15</v>
      </c>
      <c r="D7" s="17">
        <v>10</v>
      </c>
      <c r="E7" s="17">
        <v>6.5207999999999995</v>
      </c>
      <c r="F7" s="17">
        <v>0.77602273074455752</v>
      </c>
      <c r="G7" s="17">
        <v>0.81430088012949675</v>
      </c>
      <c r="H7" s="17">
        <v>5.6124299999999998</v>
      </c>
      <c r="I7" s="17">
        <v>0.86069654030180354</v>
      </c>
      <c r="J7" s="17">
        <v>0.16777690000000001</v>
      </c>
      <c r="K7" s="17" t="s">
        <v>14</v>
      </c>
      <c r="L7" s="15" t="s">
        <v>14</v>
      </c>
    </row>
    <row r="8" spans="1:12" x14ac:dyDescent="0.25">
      <c r="A8" s="17">
        <v>3</v>
      </c>
      <c r="B8" s="17">
        <v>1</v>
      </c>
      <c r="C8" s="17">
        <v>10</v>
      </c>
      <c r="D8" s="17">
        <v>20</v>
      </c>
      <c r="E8" s="17">
        <v>7.0136500000000002</v>
      </c>
      <c r="F8" s="17">
        <v>0.68629401233340559</v>
      </c>
      <c r="G8" s="17">
        <v>0.84594408962343015</v>
      </c>
      <c r="H8" s="17">
        <v>10.161020000000001</v>
      </c>
      <c r="I8" s="17">
        <v>1.44874922472607</v>
      </c>
      <c r="J8" s="17">
        <v>0.44114720000000002</v>
      </c>
      <c r="K8" s="17" t="s">
        <v>14</v>
      </c>
      <c r="L8" s="15" t="s">
        <v>14</v>
      </c>
    </row>
    <row r="9" spans="1:12" x14ac:dyDescent="0.25">
      <c r="A9" s="17">
        <v>13</v>
      </c>
      <c r="B9" s="17">
        <v>0</v>
      </c>
      <c r="C9" s="17">
        <v>10</v>
      </c>
      <c r="D9" s="17">
        <v>20</v>
      </c>
      <c r="E9" s="17">
        <v>7.3506499999999999</v>
      </c>
      <c r="F9" s="17">
        <v>0.54133991805279891</v>
      </c>
      <c r="G9" s="17">
        <v>0.86632574438102483</v>
      </c>
      <c r="H9" s="17">
        <v>7.2527790000000003</v>
      </c>
      <c r="I9" s="17">
        <v>0.98668539516913478</v>
      </c>
      <c r="J9" s="17">
        <v>0.3661064</v>
      </c>
      <c r="K9" s="17" t="s">
        <v>14</v>
      </c>
      <c r="L9" s="15" t="s">
        <v>14</v>
      </c>
    </row>
    <row r="10" spans="1:12" x14ac:dyDescent="0.25">
      <c r="A10" s="17">
        <v>20</v>
      </c>
      <c r="B10" s="17">
        <v>1</v>
      </c>
      <c r="C10" s="17">
        <v>20</v>
      </c>
      <c r="D10" s="17">
        <v>30</v>
      </c>
      <c r="E10" s="17">
        <v>7.1869500000000004</v>
      </c>
      <c r="F10" s="17">
        <v>1.744779454359886</v>
      </c>
      <c r="G10" s="17">
        <v>0.85654462345704974</v>
      </c>
      <c r="H10" s="17">
        <v>16.420339999999999</v>
      </c>
      <c r="I10" s="17">
        <v>2.284743876053124</v>
      </c>
      <c r="J10" s="17">
        <v>3.0226989999999999E-2</v>
      </c>
      <c r="K10" s="17" t="s">
        <v>14</v>
      </c>
      <c r="L10" s="15" t="s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workbookViewId="0">
      <selection sqref="A1:K77"/>
    </sheetView>
  </sheetViews>
  <sheetFormatPr defaultRowHeight="15" x14ac:dyDescent="0.25"/>
  <sheetData>
    <row r="1" spans="1:11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1" t="s">
        <v>17</v>
      </c>
    </row>
    <row r="2" spans="1:11" x14ac:dyDescent="0.25">
      <c r="A2" s="1">
        <v>1</v>
      </c>
      <c r="B2" s="1">
        <v>0</v>
      </c>
      <c r="C2" s="1">
        <v>0</v>
      </c>
      <c r="D2" s="1">
        <v>20</v>
      </c>
      <c r="E2" s="1">
        <v>10</v>
      </c>
      <c r="F2" s="6">
        <v>3.4341999999999997</v>
      </c>
      <c r="G2" s="3">
        <v>0.53582558388462376</v>
      </c>
      <c r="H2" s="6">
        <v>2.7194189999999998</v>
      </c>
      <c r="I2" s="6">
        <v>2.9897291999999999E-2</v>
      </c>
      <c r="J2" s="1">
        <f t="shared" ref="J2:J65" si="0">LOG10(I2)</f>
        <v>-1.5243681468835193</v>
      </c>
      <c r="K2" s="22">
        <v>-3.4442662836191089</v>
      </c>
    </row>
    <row r="3" spans="1:11" x14ac:dyDescent="0.25">
      <c r="A3" s="2">
        <v>1</v>
      </c>
      <c r="B3" s="2">
        <v>0</v>
      </c>
      <c r="C3" s="2">
        <v>0</v>
      </c>
      <c r="D3" s="2">
        <v>20</v>
      </c>
      <c r="E3" s="2">
        <v>20</v>
      </c>
      <c r="F3" s="7">
        <v>3.4480499999999998</v>
      </c>
      <c r="G3" s="4">
        <v>0.53757355488082259</v>
      </c>
      <c r="H3" s="7">
        <v>8.7831069999999993</v>
      </c>
      <c r="I3" s="7">
        <v>5.6377730000000001E-2</v>
      </c>
      <c r="J3" s="2">
        <f t="shared" si="0"/>
        <v>-1.24889241459994</v>
      </c>
      <c r="K3" s="22">
        <v>2.6021769872775851</v>
      </c>
    </row>
    <row r="4" spans="1:11" x14ac:dyDescent="0.25">
      <c r="A4" s="1">
        <v>1</v>
      </c>
      <c r="B4" s="1">
        <v>0</v>
      </c>
      <c r="C4" s="1">
        <v>0</v>
      </c>
      <c r="D4" s="1">
        <v>20</v>
      </c>
      <c r="E4" s="1">
        <v>30</v>
      </c>
      <c r="F4" s="6">
        <v>3.5099499999999999</v>
      </c>
      <c r="G4" s="3">
        <v>0.5453009298906788</v>
      </c>
      <c r="H4" s="6">
        <v>9.2213180000000001</v>
      </c>
      <c r="I4" s="6">
        <v>9.3086379999999996E-2</v>
      </c>
      <c r="J4" s="1">
        <f t="shared" si="0"/>
        <v>-1.0311138584768507</v>
      </c>
      <c r="K4" s="22">
        <v>2.9633158767003582</v>
      </c>
    </row>
    <row r="5" spans="1:11" x14ac:dyDescent="0.25">
      <c r="A5" s="2">
        <v>2</v>
      </c>
      <c r="B5" s="2">
        <v>0</v>
      </c>
      <c r="C5" s="2">
        <v>0</v>
      </c>
      <c r="D5" s="2">
        <v>20</v>
      </c>
      <c r="E5" s="2">
        <v>10</v>
      </c>
      <c r="F5" s="7">
        <v>5.4245999999999999</v>
      </c>
      <c r="G5" s="4">
        <v>0.73436771962703373</v>
      </c>
      <c r="H5" s="7">
        <v>3.2997809999999999</v>
      </c>
      <c r="I5" s="7">
        <v>2.8909150000000002E-2</v>
      </c>
      <c r="J5" s="2">
        <f t="shared" si="0"/>
        <v>-1.538964677465853</v>
      </c>
      <c r="K5" s="22">
        <v>-5.3421648473172265</v>
      </c>
    </row>
    <row r="6" spans="1:11" x14ac:dyDescent="0.25">
      <c r="A6" s="1">
        <v>2</v>
      </c>
      <c r="B6" s="1">
        <v>0</v>
      </c>
      <c r="C6" s="1">
        <v>0</v>
      </c>
      <c r="D6" s="1">
        <v>20</v>
      </c>
      <c r="E6" s="1">
        <v>20</v>
      </c>
      <c r="F6" s="6">
        <v>5.65625</v>
      </c>
      <c r="G6" s="3">
        <v>0.75252859654927851</v>
      </c>
      <c r="H6" s="6">
        <v>10.520250000000001</v>
      </c>
      <c r="I6" s="6">
        <v>6.8617620000000004E-2</v>
      </c>
      <c r="J6" s="1">
        <f t="shared" si="0"/>
        <v>-1.1635643495091121</v>
      </c>
      <c r="K6" s="22">
        <v>1.5898751637455408</v>
      </c>
    </row>
    <row r="7" spans="1:11" x14ac:dyDescent="0.25">
      <c r="A7" s="1">
        <v>2</v>
      </c>
      <c r="B7" s="1">
        <v>0</v>
      </c>
      <c r="C7" s="1">
        <v>0</v>
      </c>
      <c r="D7" s="1">
        <v>20</v>
      </c>
      <c r="E7" s="1">
        <v>30</v>
      </c>
      <c r="F7" s="6">
        <v>5.6341999999999999</v>
      </c>
      <c r="G7" s="3">
        <v>0.75083225929063591</v>
      </c>
      <c r="H7" s="6">
        <v>12.32701</v>
      </c>
      <c r="I7" s="6">
        <v>0.26552019999999998</v>
      </c>
      <c r="J7" s="1">
        <f t="shared" si="0"/>
        <v>-0.57590243347206593</v>
      </c>
      <c r="K7" s="22">
        <v>3.4240897685634373</v>
      </c>
    </row>
    <row r="8" spans="1:11" x14ac:dyDescent="0.25">
      <c r="A8" s="1">
        <v>3</v>
      </c>
      <c r="B8" s="1">
        <v>0</v>
      </c>
      <c r="C8" s="1">
        <v>0</v>
      </c>
      <c r="D8" s="1">
        <v>20</v>
      </c>
      <c r="E8" s="1">
        <v>10</v>
      </c>
      <c r="F8" s="6">
        <v>6.5621</v>
      </c>
      <c r="G8" s="3">
        <v>0.81704284432453023</v>
      </c>
      <c r="H8" s="6">
        <v>0.60386229999999996</v>
      </c>
      <c r="I8" s="6">
        <v>6.1833810000000003E-2</v>
      </c>
      <c r="J8" s="1">
        <f t="shared" si="0"/>
        <v>-1.2087739928509946</v>
      </c>
      <c r="K8" s="22">
        <v>-9.4543925260182977</v>
      </c>
    </row>
    <row r="9" spans="1:11" x14ac:dyDescent="0.25">
      <c r="A9" s="1">
        <v>4</v>
      </c>
      <c r="B9" s="1">
        <v>0</v>
      </c>
      <c r="C9" s="1">
        <v>0</v>
      </c>
      <c r="D9" s="1">
        <v>25</v>
      </c>
      <c r="E9" s="1">
        <v>10</v>
      </c>
      <c r="F9" s="6">
        <v>4.80525</v>
      </c>
      <c r="G9" s="3">
        <v>0.68171598738356065</v>
      </c>
      <c r="H9" s="6">
        <v>9.6532219999999995</v>
      </c>
      <c r="I9" s="6">
        <v>2.1607640000000001E-2</v>
      </c>
      <c r="J9" s="1">
        <f t="shared" si="0"/>
        <v>-1.6653926644424077</v>
      </c>
      <c r="K9" s="22">
        <v>1.782433045833109</v>
      </c>
    </row>
    <row r="10" spans="1:11" x14ac:dyDescent="0.25">
      <c r="A10" s="2">
        <v>4</v>
      </c>
      <c r="B10" s="2">
        <v>0</v>
      </c>
      <c r="C10" s="2">
        <v>0</v>
      </c>
      <c r="D10" s="2">
        <v>25</v>
      </c>
      <c r="E10" s="2">
        <v>20</v>
      </c>
      <c r="F10" s="7">
        <v>4.8395000000000001</v>
      </c>
      <c r="G10" s="4">
        <v>0.68480049419441102</v>
      </c>
      <c r="H10" s="7">
        <v>4.4676410000000004</v>
      </c>
      <c r="I10" s="7">
        <v>4.1641989999999997E-2</v>
      </c>
      <c r="J10" s="2">
        <f t="shared" si="0"/>
        <v>-1.3804685244696611</v>
      </c>
      <c r="K10" s="22">
        <v>-3.44579286187723</v>
      </c>
    </row>
    <row r="11" spans="1:11" x14ac:dyDescent="0.25">
      <c r="A11" s="1">
        <v>4</v>
      </c>
      <c r="B11" s="1">
        <v>0</v>
      </c>
      <c r="C11" s="1">
        <v>0</v>
      </c>
      <c r="D11" s="1">
        <v>25</v>
      </c>
      <c r="E11" s="1">
        <v>30</v>
      </c>
      <c r="F11" s="6">
        <v>4.8400999999999996</v>
      </c>
      <c r="G11" s="3">
        <v>0.68485433457820277</v>
      </c>
      <c r="H11" s="6">
        <v>10.649229999999999</v>
      </c>
      <c r="I11" s="6">
        <v>0.2312215</v>
      </c>
      <c r="J11" s="1">
        <f t="shared" si="0"/>
        <v>-0.63597178574790025</v>
      </c>
      <c r="K11" s="22">
        <v>2.735049074046092</v>
      </c>
    </row>
    <row r="12" spans="1:11" x14ac:dyDescent="0.25">
      <c r="A12" s="1">
        <v>5</v>
      </c>
      <c r="B12" s="1">
        <v>0</v>
      </c>
      <c r="C12" s="1">
        <v>0</v>
      </c>
      <c r="D12" s="1">
        <v>25</v>
      </c>
      <c r="E12" s="1">
        <v>10</v>
      </c>
      <c r="F12" s="8">
        <v>7.5633999999999997</v>
      </c>
      <c r="G12" s="3">
        <v>0.87871706921787718</v>
      </c>
      <c r="H12" s="8">
        <v>11.26164</v>
      </c>
      <c r="I12" s="8">
        <v>2.062808E-2</v>
      </c>
      <c r="J12" s="1">
        <f t="shared" si="0"/>
        <v>-1.6855411929774045</v>
      </c>
      <c r="K12" s="22">
        <v>-4.3340259313575658E-2</v>
      </c>
    </row>
    <row r="13" spans="1:11" x14ac:dyDescent="0.25">
      <c r="A13" s="1">
        <v>5</v>
      </c>
      <c r="B13" s="1">
        <v>0</v>
      </c>
      <c r="C13" s="1">
        <v>0</v>
      </c>
      <c r="D13" s="1">
        <v>25</v>
      </c>
      <c r="E13" s="1">
        <v>20</v>
      </c>
      <c r="F13" s="6">
        <v>7.9811499999999995</v>
      </c>
      <c r="G13" s="3">
        <v>0.90206547313901575</v>
      </c>
      <c r="H13" s="6">
        <v>5.5434320000000001</v>
      </c>
      <c r="I13" s="6">
        <v>0.1317943</v>
      </c>
      <c r="J13" s="1">
        <f t="shared" si="0"/>
        <v>-0.88010337223121482</v>
      </c>
      <c r="K13" s="22">
        <v>-6.2816916227002766</v>
      </c>
    </row>
    <row r="14" spans="1:11" x14ac:dyDescent="0.25">
      <c r="A14" s="1">
        <v>5</v>
      </c>
      <c r="B14" s="1">
        <v>0</v>
      </c>
      <c r="C14" s="1">
        <v>0</v>
      </c>
      <c r="D14" s="1">
        <v>25</v>
      </c>
      <c r="E14" s="1">
        <v>30</v>
      </c>
      <c r="F14" s="6">
        <v>7.9032</v>
      </c>
      <c r="G14" s="3">
        <v>0.89780297242351381</v>
      </c>
      <c r="H14" s="6">
        <v>10.63653</v>
      </c>
      <c r="I14" s="6">
        <v>0.54171809999999998</v>
      </c>
      <c r="J14" s="1">
        <f t="shared" si="0"/>
        <v>-0.26622665343107532</v>
      </c>
      <c r="K14" s="22">
        <v>-1.0915375480719263</v>
      </c>
    </row>
    <row r="15" spans="1:11" x14ac:dyDescent="0.25">
      <c r="A15" s="2">
        <v>6</v>
      </c>
      <c r="B15" s="2">
        <v>0</v>
      </c>
      <c r="C15" s="2">
        <v>0</v>
      </c>
      <c r="D15" s="2">
        <v>25</v>
      </c>
      <c r="E15" s="2">
        <v>10</v>
      </c>
      <c r="F15" s="7">
        <v>5.5371000000000006</v>
      </c>
      <c r="G15" s="4">
        <v>0.74328236693906369</v>
      </c>
      <c r="H15" s="7">
        <v>8.8920460000000006</v>
      </c>
      <c r="I15" s="7">
        <v>2.9336009999999999E-2</v>
      </c>
      <c r="J15" s="2">
        <f t="shared" si="0"/>
        <v>-1.5325989550060002</v>
      </c>
      <c r="K15" s="22">
        <v>0.11002563830574452</v>
      </c>
    </row>
    <row r="16" spans="1:11" x14ac:dyDescent="0.25">
      <c r="A16" s="1">
        <v>6</v>
      </c>
      <c r="B16" s="1">
        <v>0</v>
      </c>
      <c r="C16" s="1">
        <v>0</v>
      </c>
      <c r="D16" s="1">
        <v>25</v>
      </c>
      <c r="E16" s="1">
        <v>20</v>
      </c>
      <c r="F16" s="6">
        <v>5.8422000000000001</v>
      </c>
      <c r="G16" s="3">
        <v>0.76657642038994689</v>
      </c>
      <c r="H16" s="6">
        <v>4.2244039999999998</v>
      </c>
      <c r="I16" s="6">
        <v>4.0142860000000002E-2</v>
      </c>
      <c r="J16" s="1">
        <f t="shared" si="0"/>
        <v>-1.3963916891985386</v>
      </c>
      <c r="K16" s="22">
        <v>-4.9374984446847581</v>
      </c>
    </row>
    <row r="17" spans="1:11" x14ac:dyDescent="0.25">
      <c r="A17" s="1">
        <v>6</v>
      </c>
      <c r="B17" s="1">
        <v>0</v>
      </c>
      <c r="C17" s="1">
        <v>0</v>
      </c>
      <c r="D17" s="1">
        <v>25</v>
      </c>
      <c r="E17" s="1">
        <v>30</v>
      </c>
      <c r="F17" s="6">
        <v>5.7081999999999997</v>
      </c>
      <c r="G17" s="3">
        <v>0.75649918122164084</v>
      </c>
      <c r="H17" s="6">
        <v>10.59769</v>
      </c>
      <c r="I17" s="6">
        <v>0.29979600000000001</v>
      </c>
      <c r="J17" s="1">
        <f t="shared" si="0"/>
        <v>-0.52317416598245792</v>
      </c>
      <c r="K17" s="22">
        <v>1.6026318657732137</v>
      </c>
    </row>
    <row r="18" spans="1:11" x14ac:dyDescent="0.25">
      <c r="A18" s="1">
        <v>7</v>
      </c>
      <c r="B18" s="1">
        <v>0</v>
      </c>
      <c r="C18" s="1">
        <v>0</v>
      </c>
      <c r="D18" s="1">
        <v>30</v>
      </c>
      <c r="E18" s="1">
        <v>10</v>
      </c>
      <c r="F18" s="6">
        <v>6.0391500000000002</v>
      </c>
      <c r="G18" s="3">
        <v>0.78097581671930483</v>
      </c>
      <c r="H18" s="6">
        <v>2.575132</v>
      </c>
      <c r="I18" s="6">
        <v>2.6813469999999999E-2</v>
      </c>
      <c r="J18" s="1">
        <f t="shared" si="0"/>
        <v>-1.5716469792160943</v>
      </c>
      <c r="K18" s="22">
        <v>-6.8319942278541426</v>
      </c>
    </row>
    <row r="19" spans="1:11" x14ac:dyDescent="0.25">
      <c r="A19" s="2">
        <v>7</v>
      </c>
      <c r="B19" s="2">
        <v>0</v>
      </c>
      <c r="C19" s="2">
        <v>0</v>
      </c>
      <c r="D19" s="2">
        <v>30</v>
      </c>
      <c r="E19" s="2">
        <v>20</v>
      </c>
      <c r="F19" s="7">
        <v>6.1492500000000003</v>
      </c>
      <c r="G19" s="4">
        <v>0.78882214980402321</v>
      </c>
      <c r="H19" s="7">
        <v>4.2144320000000004</v>
      </c>
      <c r="I19" s="7">
        <v>9.4573740000000003E-2</v>
      </c>
      <c r="J19" s="2">
        <f t="shared" si="0"/>
        <v>-1.0242294360747892</v>
      </c>
      <c r="K19" s="22">
        <v>-5.3297804859244629</v>
      </c>
    </row>
    <row r="20" spans="1:11" x14ac:dyDescent="0.25">
      <c r="A20" s="1">
        <v>36</v>
      </c>
      <c r="B20" s="1">
        <v>0</v>
      </c>
      <c r="C20" s="1">
        <v>0</v>
      </c>
      <c r="D20" s="1">
        <v>20</v>
      </c>
      <c r="E20" s="1">
        <v>10</v>
      </c>
      <c r="F20" s="6">
        <v>4.8877000000000006</v>
      </c>
      <c r="G20" s="3">
        <v>0.68910454168152224</v>
      </c>
      <c r="H20" s="6">
        <v>2.7537530000000001</v>
      </c>
      <c r="I20" s="6">
        <v>1.9997999999999998E-2</v>
      </c>
      <c r="J20" s="1">
        <f t="shared" si="0"/>
        <v>-1.6990134359558264</v>
      </c>
      <c r="K20" s="22">
        <v>-5.2196950093703229</v>
      </c>
    </row>
    <row r="21" spans="1:11" x14ac:dyDescent="0.25">
      <c r="A21" s="2">
        <v>36</v>
      </c>
      <c r="B21" s="2">
        <v>0</v>
      </c>
      <c r="C21" s="2">
        <v>0</v>
      </c>
      <c r="D21" s="2">
        <v>20</v>
      </c>
      <c r="E21" s="2">
        <v>20</v>
      </c>
      <c r="F21" s="7">
        <v>4.7966499999999996</v>
      </c>
      <c r="G21" s="4">
        <v>0.68093803019944299</v>
      </c>
      <c r="H21" s="7">
        <v>12.147930000000001</v>
      </c>
      <c r="I21" s="7">
        <v>0.118796</v>
      </c>
      <c r="J21" s="2">
        <f t="shared" si="0"/>
        <v>-0.92519818231083273</v>
      </c>
      <c r="K21" s="22">
        <v>4.2878489642654882</v>
      </c>
    </row>
    <row r="22" spans="1:11" x14ac:dyDescent="0.25">
      <c r="A22" s="1">
        <v>36</v>
      </c>
      <c r="B22" s="1">
        <v>0</v>
      </c>
      <c r="C22" s="1">
        <v>0</v>
      </c>
      <c r="D22" s="1">
        <v>20</v>
      </c>
      <c r="E22" s="1">
        <v>30</v>
      </c>
      <c r="F22" s="6">
        <v>4.89785</v>
      </c>
      <c r="G22" s="3">
        <v>0.69000548042736054</v>
      </c>
      <c r="H22" s="6">
        <v>8.8617519999999992</v>
      </c>
      <c r="I22" s="6">
        <v>0.2056211</v>
      </c>
      <c r="J22" s="1">
        <f t="shared" si="0"/>
        <v>-0.68693232185873798</v>
      </c>
      <c r="K22" s="22">
        <v>0.87566615666588277</v>
      </c>
    </row>
    <row r="23" spans="1:11" x14ac:dyDescent="0.25">
      <c r="A23" s="1">
        <v>37</v>
      </c>
      <c r="B23" s="1">
        <v>0</v>
      </c>
      <c r="C23" s="1">
        <v>0</v>
      </c>
      <c r="D23" s="1">
        <v>20</v>
      </c>
      <c r="E23" s="1">
        <v>10</v>
      </c>
      <c r="F23" s="6">
        <v>5.7471499999999995</v>
      </c>
      <c r="G23" s="3">
        <v>0.75945253232112586</v>
      </c>
      <c r="H23" s="6">
        <v>7.3110160000000004</v>
      </c>
      <c r="I23" s="6">
        <v>2.066227E-2</v>
      </c>
      <c r="J23" s="1">
        <f t="shared" si="0"/>
        <v>-1.6848219676993481</v>
      </c>
      <c r="K23" s="22">
        <v>-1.7325390438710979</v>
      </c>
    </row>
    <row r="24" spans="1:11" x14ac:dyDescent="0.25">
      <c r="A24" s="2">
        <v>37</v>
      </c>
      <c r="B24" s="2">
        <v>0</v>
      </c>
      <c r="C24" s="2">
        <v>0</v>
      </c>
      <c r="D24" s="2">
        <v>20</v>
      </c>
      <c r="E24" s="2">
        <v>20</v>
      </c>
      <c r="F24" s="7">
        <v>5.7576999999999998</v>
      </c>
      <c r="G24" s="4">
        <v>0.76024903259159549</v>
      </c>
      <c r="H24" s="7">
        <v>11.29533</v>
      </c>
      <c r="I24" s="7">
        <v>5.9117160000000002E-2</v>
      </c>
      <c r="J24" s="2">
        <f t="shared" si="0"/>
        <v>-1.2282864377044762</v>
      </c>
      <c r="K24" s="22">
        <v>2.2386390794473208</v>
      </c>
    </row>
    <row r="25" spans="1:11" x14ac:dyDescent="0.25">
      <c r="A25" s="1">
        <v>37</v>
      </c>
      <c r="B25" s="1">
        <v>0</v>
      </c>
      <c r="C25" s="1">
        <v>0</v>
      </c>
      <c r="D25" s="1">
        <v>20</v>
      </c>
      <c r="E25" s="1">
        <v>30</v>
      </c>
      <c r="F25" s="6">
        <v>5.7927</v>
      </c>
      <c r="G25" s="3">
        <v>0.76288103726510492</v>
      </c>
      <c r="H25" s="6">
        <v>13.727600000000001</v>
      </c>
      <c r="I25" s="6">
        <v>0.159335165</v>
      </c>
      <c r="J25" s="1">
        <f t="shared" si="0"/>
        <v>-0.79768836556682998</v>
      </c>
      <c r="K25" s="22">
        <v>4.6273303416411355</v>
      </c>
    </row>
    <row r="26" spans="1:11" x14ac:dyDescent="0.25">
      <c r="A26" s="1">
        <v>38</v>
      </c>
      <c r="B26" s="1">
        <v>0</v>
      </c>
      <c r="C26" s="1">
        <v>0</v>
      </c>
      <c r="D26" s="1">
        <v>20</v>
      </c>
      <c r="E26" s="1">
        <v>10</v>
      </c>
      <c r="F26" s="6">
        <v>4.3536000000000001</v>
      </c>
      <c r="G26" s="3">
        <v>0.63884852443568252</v>
      </c>
      <c r="H26" s="6">
        <v>9.0391100000000009</v>
      </c>
      <c r="I26" s="6">
        <v>1.947045E-2</v>
      </c>
      <c r="J26" s="1">
        <f t="shared" si="0"/>
        <v>-1.7106240109731154</v>
      </c>
      <c r="K26" s="22">
        <v>1.7306735295520888</v>
      </c>
    </row>
    <row r="27" spans="1:11" x14ac:dyDescent="0.25">
      <c r="A27" s="1">
        <v>38</v>
      </c>
      <c r="B27" s="1">
        <v>0</v>
      </c>
      <c r="C27" s="1">
        <v>0</v>
      </c>
      <c r="D27" s="1">
        <v>20</v>
      </c>
      <c r="E27" s="1">
        <v>20</v>
      </c>
      <c r="F27" s="6">
        <v>4.8039500000000004</v>
      </c>
      <c r="G27" s="3">
        <v>0.68159847857327083</v>
      </c>
      <c r="H27" s="6">
        <v>5.3574570000000001</v>
      </c>
      <c r="I27" s="6">
        <v>4.6908940000000003E-2</v>
      </c>
      <c r="J27" s="1">
        <f t="shared" si="0"/>
        <v>-1.3287443806821757</v>
      </c>
      <c r="K27" s="22">
        <v>-2.5117133153340898</v>
      </c>
    </row>
    <row r="28" spans="1:11" x14ac:dyDescent="0.25">
      <c r="A28" s="1">
        <v>38</v>
      </c>
      <c r="B28" s="1">
        <v>0</v>
      </c>
      <c r="C28" s="1">
        <v>0</v>
      </c>
      <c r="D28" s="1">
        <v>20</v>
      </c>
      <c r="E28" s="1">
        <v>30</v>
      </c>
      <c r="F28" s="6">
        <v>5.05145</v>
      </c>
      <c r="G28" s="3">
        <v>0.70341605863543566</v>
      </c>
      <c r="H28" s="6">
        <v>12.92028</v>
      </c>
      <c r="I28" s="6">
        <v>0.2323202</v>
      </c>
      <c r="J28" s="1">
        <f t="shared" si="0"/>
        <v>-0.63391302710405761</v>
      </c>
      <c r="K28" s="22">
        <v>4.7429457530364463</v>
      </c>
    </row>
    <row r="29" spans="1:11" x14ac:dyDescent="0.25">
      <c r="A29" s="1">
        <v>9</v>
      </c>
      <c r="B29" s="1">
        <v>1</v>
      </c>
      <c r="C29" s="1"/>
      <c r="D29" s="1">
        <v>30</v>
      </c>
      <c r="E29" s="1">
        <v>10</v>
      </c>
      <c r="F29" s="6">
        <v>4.4688499999999998</v>
      </c>
      <c r="G29" s="3">
        <v>0.65019577751433588</v>
      </c>
      <c r="H29" s="6">
        <v>4.4935780000000003</v>
      </c>
      <c r="I29" s="6">
        <v>2.1571420000000001E-2</v>
      </c>
      <c r="J29" s="1">
        <f t="shared" si="0"/>
        <v>-1.6661212652884654</v>
      </c>
      <c r="K29" s="22">
        <v>-2.9583570285097123</v>
      </c>
    </row>
    <row r="30" spans="1:11" x14ac:dyDescent="0.25">
      <c r="A30" s="1">
        <v>9</v>
      </c>
      <c r="B30" s="1">
        <v>1</v>
      </c>
      <c r="C30" s="1"/>
      <c r="D30" s="1">
        <v>30</v>
      </c>
      <c r="E30" s="1">
        <v>20</v>
      </c>
      <c r="F30" s="6">
        <v>4.4221000000000004</v>
      </c>
      <c r="G30" s="3">
        <v>0.64562855935466634</v>
      </c>
      <c r="H30" s="6">
        <v>5.6793430000000003</v>
      </c>
      <c r="I30" s="6">
        <v>5.6186699999999999E-2</v>
      </c>
      <c r="J30" s="1">
        <f t="shared" si="0"/>
        <v>-1.2503664744699075</v>
      </c>
      <c r="K30" s="22">
        <v>-1.7143832858685917</v>
      </c>
    </row>
    <row r="31" spans="1:11" x14ac:dyDescent="0.25">
      <c r="A31" s="1">
        <v>9</v>
      </c>
      <c r="B31" s="1">
        <v>1</v>
      </c>
      <c r="C31" s="1"/>
      <c r="D31" s="1">
        <v>30</v>
      </c>
      <c r="E31" s="1">
        <v>30</v>
      </c>
      <c r="F31" s="6">
        <v>4.4134000000000002</v>
      </c>
      <c r="G31" s="3">
        <v>0.64477329067407563</v>
      </c>
      <c r="H31" s="6">
        <v>10.700390000000001</v>
      </c>
      <c r="I31" s="6">
        <v>0.38332080000000002</v>
      </c>
      <c r="J31" s="1">
        <f t="shared" si="0"/>
        <v>-0.4164376141395088</v>
      </c>
      <c r="K31" s="22">
        <v>3.3174961432432317</v>
      </c>
    </row>
    <row r="32" spans="1:11" x14ac:dyDescent="0.25">
      <c r="A32" s="2">
        <v>10</v>
      </c>
      <c r="B32" s="2">
        <v>1</v>
      </c>
      <c r="C32" s="2"/>
      <c r="D32" s="2">
        <v>20</v>
      </c>
      <c r="E32" s="2">
        <v>10</v>
      </c>
      <c r="F32" s="7">
        <v>5.3806000000000003</v>
      </c>
      <c r="G32" s="4">
        <v>0.73083070729462773</v>
      </c>
      <c r="H32" s="7">
        <v>5.2243579999999996</v>
      </c>
      <c r="I32" s="7">
        <v>2.259647E-2</v>
      </c>
      <c r="J32" s="2">
        <f t="shared" si="0"/>
        <v>-1.6459594006429294</v>
      </c>
      <c r="K32" s="22">
        <v>-3.3628031483608778</v>
      </c>
    </row>
    <row r="33" spans="1:11" x14ac:dyDescent="0.25">
      <c r="A33" s="1">
        <v>10</v>
      </c>
      <c r="B33" s="1">
        <v>1</v>
      </c>
      <c r="C33" s="1"/>
      <c r="D33" s="1">
        <v>20</v>
      </c>
      <c r="E33" s="1">
        <v>20</v>
      </c>
      <c r="F33" s="8">
        <v>5.4582499999999996</v>
      </c>
      <c r="G33" s="9">
        <v>0.73705342344343816</v>
      </c>
      <c r="H33" s="8">
        <v>7.8334450000000002</v>
      </c>
      <c r="I33" s="8">
        <v>0.1111056</v>
      </c>
      <c r="J33" s="1">
        <f t="shared" si="0"/>
        <v>-0.95426405097986189</v>
      </c>
      <c r="K33" s="22">
        <v>-0.85039869095088871</v>
      </c>
    </row>
    <row r="34" spans="1:11" x14ac:dyDescent="0.25">
      <c r="A34" s="1">
        <v>10</v>
      </c>
      <c r="B34" s="1">
        <v>1</v>
      </c>
      <c r="C34" s="1"/>
      <c r="D34" s="1">
        <v>20</v>
      </c>
      <c r="E34" s="1">
        <v>30</v>
      </c>
      <c r="F34" s="6">
        <v>5.8093500000000002</v>
      </c>
      <c r="G34" s="3">
        <v>0.76412754250991033</v>
      </c>
      <c r="H34" s="6">
        <v>10.2768</v>
      </c>
      <c r="I34" s="6">
        <v>0.55281000000000002</v>
      </c>
      <c r="J34" s="1">
        <f t="shared" si="0"/>
        <v>-0.25742410943715366</v>
      </c>
      <c r="K34" s="22">
        <v>1.1557993135133344</v>
      </c>
    </row>
    <row r="35" spans="1:11" x14ac:dyDescent="0.25">
      <c r="A35" s="1">
        <v>11</v>
      </c>
      <c r="B35" s="1">
        <v>1</v>
      </c>
      <c r="C35" s="1"/>
      <c r="D35" s="1">
        <v>20</v>
      </c>
      <c r="E35" s="1">
        <v>10</v>
      </c>
      <c r="F35" s="6">
        <v>7.17455</v>
      </c>
      <c r="G35" s="3">
        <v>0.85579466657039804</v>
      </c>
      <c r="H35" s="6">
        <v>5.1591459999999998</v>
      </c>
      <c r="I35" s="6">
        <v>8.9205549999999995E-2</v>
      </c>
      <c r="J35" s="1">
        <f t="shared" si="0"/>
        <v>-1.0496081247786697</v>
      </c>
      <c r="K35" s="22">
        <v>-5.6616744822868412</v>
      </c>
    </row>
    <row r="36" spans="1:11" x14ac:dyDescent="0.25">
      <c r="A36" s="1">
        <v>11</v>
      </c>
      <c r="B36" s="1">
        <v>1</v>
      </c>
      <c r="C36" s="1"/>
      <c r="D36" s="1">
        <v>20</v>
      </c>
      <c r="E36" s="1">
        <v>20</v>
      </c>
      <c r="F36" s="6">
        <v>7.1357999999999997</v>
      </c>
      <c r="G36" s="3">
        <v>0.85344266926694601</v>
      </c>
      <c r="H36" s="6">
        <v>10.592460000000001</v>
      </c>
      <c r="I36" s="6">
        <v>0.19710079999999999</v>
      </c>
      <c r="J36" s="1">
        <f t="shared" si="0"/>
        <v>-0.70531161298651102</v>
      </c>
      <c r="K36" s="22">
        <v>-0.18011259400141988</v>
      </c>
    </row>
    <row r="37" spans="1:11" x14ac:dyDescent="0.25">
      <c r="A37" s="2">
        <v>11</v>
      </c>
      <c r="B37" s="2">
        <v>1</v>
      </c>
      <c r="C37" s="2"/>
      <c r="D37" s="2">
        <v>20</v>
      </c>
      <c r="E37" s="2">
        <v>30</v>
      </c>
      <c r="F37" s="7">
        <v>7.3618000000000006</v>
      </c>
      <c r="G37" s="4">
        <v>0.86698401467595221</v>
      </c>
      <c r="H37" s="7">
        <v>12.536809999999999</v>
      </c>
      <c r="I37" s="7">
        <v>0.66657440000000001</v>
      </c>
      <c r="J37" s="2">
        <f t="shared" si="0"/>
        <v>-0.17615136957172031</v>
      </c>
      <c r="K37" s="22">
        <v>1.4828432704500578</v>
      </c>
    </row>
    <row r="38" spans="1:11" x14ac:dyDescent="0.25">
      <c r="A38" s="1">
        <v>13</v>
      </c>
      <c r="B38" s="1">
        <v>1</v>
      </c>
      <c r="C38" s="1"/>
      <c r="D38" s="1">
        <v>25</v>
      </c>
      <c r="E38" s="1">
        <v>10</v>
      </c>
      <c r="F38" s="6">
        <v>7.1255499999999996</v>
      </c>
      <c r="G38" s="3">
        <v>0.85281839187300923</v>
      </c>
      <c r="H38" s="6">
        <v>6.628171</v>
      </c>
      <c r="I38" s="6">
        <v>2.4280989999999999E-2</v>
      </c>
      <c r="J38" s="1">
        <f t="shared" si="0"/>
        <v>-1.614733609904365</v>
      </c>
      <c r="K38" s="22">
        <v>-4.1316392493581802</v>
      </c>
    </row>
    <row r="39" spans="1:11" x14ac:dyDescent="0.25">
      <c r="A39" s="1">
        <v>13</v>
      </c>
      <c r="B39" s="1">
        <v>1</v>
      </c>
      <c r="C39" s="1"/>
      <c r="D39" s="1">
        <v>25</v>
      </c>
      <c r="E39" s="1">
        <v>20</v>
      </c>
      <c r="F39" s="6">
        <v>7.0102000000000002</v>
      </c>
      <c r="G39" s="3">
        <v>0.8457304085026548</v>
      </c>
      <c r="H39" s="8">
        <v>7.7837870000000002</v>
      </c>
      <c r="I39" s="6">
        <v>7.4979870000000004E-2</v>
      </c>
      <c r="J39" s="1">
        <f t="shared" si="0"/>
        <v>-1.1250553168930169</v>
      </c>
      <c r="K39" s="22">
        <v>-2.8324001806169328</v>
      </c>
    </row>
    <row r="40" spans="1:11" x14ac:dyDescent="0.25">
      <c r="A40" s="1">
        <v>13</v>
      </c>
      <c r="B40" s="1">
        <v>1</v>
      </c>
      <c r="C40" s="1"/>
      <c r="D40" s="1">
        <v>25</v>
      </c>
      <c r="E40" s="1">
        <v>30</v>
      </c>
      <c r="F40" s="6">
        <v>7.2389999999999999</v>
      </c>
      <c r="G40" s="3">
        <v>0.85967857662844827</v>
      </c>
      <c r="H40" s="6">
        <v>11.837590000000001</v>
      </c>
      <c r="I40" s="6">
        <v>0.4859908</v>
      </c>
      <c r="J40" s="1">
        <f t="shared" si="0"/>
        <v>-0.31337195202793616</v>
      </c>
      <c r="K40" s="22">
        <v>0.93652238481005234</v>
      </c>
    </row>
    <row r="41" spans="1:11" x14ac:dyDescent="0.25">
      <c r="A41" s="1">
        <v>14</v>
      </c>
      <c r="B41" s="1">
        <v>1</v>
      </c>
      <c r="C41" s="1"/>
      <c r="D41" s="1">
        <v>25</v>
      </c>
      <c r="E41" s="1">
        <v>10</v>
      </c>
      <c r="F41" s="6">
        <v>5.1208</v>
      </c>
      <c r="G41" s="3">
        <v>0.70933781418773401</v>
      </c>
      <c r="H41" s="6">
        <v>4.0751419999999996</v>
      </c>
      <c r="I41" s="6">
        <v>2.3393589999999999E-2</v>
      </c>
      <c r="J41" s="1">
        <f t="shared" si="0"/>
        <v>-1.6309031258799365</v>
      </c>
      <c r="K41" s="22">
        <v>-4.1885404031595268</v>
      </c>
    </row>
    <row r="42" spans="1:11" x14ac:dyDescent="0.25">
      <c r="A42" s="1">
        <v>14</v>
      </c>
      <c r="B42" s="1">
        <v>1</v>
      </c>
      <c r="C42" s="1"/>
      <c r="D42" s="1">
        <v>25</v>
      </c>
      <c r="E42" s="1">
        <v>20</v>
      </c>
      <c r="F42" s="6">
        <v>5.3599499999999995</v>
      </c>
      <c r="G42" s="3">
        <v>0.72916073841937867</v>
      </c>
      <c r="H42" s="6">
        <v>5.0039499999999997</v>
      </c>
      <c r="I42" s="6">
        <v>3.2276619999999999E-2</v>
      </c>
      <c r="J42" s="1">
        <f t="shared" si="0"/>
        <v>-1.4911119507841066</v>
      </c>
      <c r="K42" s="22">
        <v>-3.5574996930552274</v>
      </c>
    </row>
    <row r="43" spans="1:11" x14ac:dyDescent="0.25">
      <c r="A43" s="2">
        <v>14</v>
      </c>
      <c r="B43" s="2">
        <v>1</v>
      </c>
      <c r="C43" s="2"/>
      <c r="D43" s="2">
        <v>25</v>
      </c>
      <c r="E43" s="2">
        <v>30</v>
      </c>
      <c r="F43" s="7">
        <v>5.1519499999999994</v>
      </c>
      <c r="G43" s="4">
        <v>0.71197163951684372</v>
      </c>
      <c r="H43" s="7">
        <v>8.8810669999999998</v>
      </c>
      <c r="I43" s="7">
        <v>0.30805900000000003</v>
      </c>
      <c r="J43" s="2">
        <f t="shared" si="0"/>
        <v>-0.51136609869254657</v>
      </c>
      <c r="K43" s="22">
        <v>0.57859952019296834</v>
      </c>
    </row>
    <row r="44" spans="1:11" x14ac:dyDescent="0.25">
      <c r="A44" s="1">
        <v>15</v>
      </c>
      <c r="B44" s="1">
        <v>1</v>
      </c>
      <c r="C44" s="1"/>
      <c r="D44" s="1">
        <v>25</v>
      </c>
      <c r="E44" s="1">
        <v>10</v>
      </c>
      <c r="F44" s="6">
        <v>7.8564999999999996</v>
      </c>
      <c r="G44" s="3">
        <v>0.89522911484139445</v>
      </c>
      <c r="H44" s="6">
        <v>3.598344</v>
      </c>
      <c r="I44" s="6">
        <v>2.7980270000000002E-2</v>
      </c>
      <c r="J44" s="1">
        <f t="shared" si="0"/>
        <v>-1.5531480990313122</v>
      </c>
      <c r="K44" s="22">
        <v>-8.0715770607705295</v>
      </c>
    </row>
    <row r="45" spans="1:11" x14ac:dyDescent="0.25">
      <c r="A45" s="1">
        <v>15</v>
      </c>
      <c r="B45" s="1">
        <v>1</v>
      </c>
      <c r="C45" s="1"/>
      <c r="D45" s="1">
        <v>25</v>
      </c>
      <c r="E45" s="1">
        <v>20</v>
      </c>
      <c r="F45" s="6">
        <v>7.9832000000000001</v>
      </c>
      <c r="G45" s="3">
        <v>0.90217700961783198</v>
      </c>
      <c r="H45" s="8">
        <v>6.509315</v>
      </c>
      <c r="I45" s="8">
        <v>0.181507</v>
      </c>
      <c r="J45" s="1">
        <f t="shared" si="0"/>
        <v>-0.74110662130141658</v>
      </c>
      <c r="K45" s="22">
        <v>-5.3183610916289252</v>
      </c>
    </row>
    <row r="46" spans="1:11" x14ac:dyDescent="0.25">
      <c r="A46" s="1">
        <v>15</v>
      </c>
      <c r="B46" s="1">
        <v>1</v>
      </c>
      <c r="C46" s="1"/>
      <c r="D46" s="1">
        <v>25</v>
      </c>
      <c r="E46" s="1">
        <v>30</v>
      </c>
      <c r="F46" s="6">
        <v>8.0234500000000004</v>
      </c>
      <c r="G46" s="3">
        <v>0.90436115055177568</v>
      </c>
      <c r="H46" s="6">
        <v>13.25808</v>
      </c>
      <c r="I46" s="6">
        <v>0.29147329999999999</v>
      </c>
      <c r="J46" s="1">
        <f t="shared" si="0"/>
        <v>-0.53540122201561124</v>
      </c>
      <c r="K46" s="22">
        <v>1.3802883598939601</v>
      </c>
    </row>
    <row r="47" spans="1:11" x14ac:dyDescent="0.25">
      <c r="A47" s="1">
        <v>16</v>
      </c>
      <c r="B47" s="1">
        <v>1</v>
      </c>
      <c r="C47" s="1"/>
      <c r="D47" s="1">
        <v>25</v>
      </c>
      <c r="E47" s="1">
        <v>10</v>
      </c>
      <c r="F47" s="6">
        <v>6.2763500000000008</v>
      </c>
      <c r="G47" s="3">
        <v>0.79770715397646219</v>
      </c>
      <c r="H47" s="6">
        <v>5.026726</v>
      </c>
      <c r="I47" s="6">
        <v>2.6397650000000002E-2</v>
      </c>
      <c r="J47" s="1">
        <f t="shared" si="0"/>
        <v>-1.5784347336399889</v>
      </c>
      <c r="K47" s="22">
        <v>-4.6757395595006432</v>
      </c>
    </row>
    <row r="48" spans="1:11" x14ac:dyDescent="0.25">
      <c r="A48" s="1">
        <v>16</v>
      </c>
      <c r="B48" s="1">
        <v>1</v>
      </c>
      <c r="C48" s="1"/>
      <c r="D48" s="1">
        <v>25</v>
      </c>
      <c r="E48" s="1">
        <v>20</v>
      </c>
      <c r="F48" s="6">
        <v>6.5624500000000001</v>
      </c>
      <c r="G48" s="3">
        <v>0.8170660074910695</v>
      </c>
      <c r="H48" s="6">
        <v>5.7799050000000003</v>
      </c>
      <c r="I48" s="6">
        <v>0.13006570000000001</v>
      </c>
      <c r="J48" s="1">
        <f t="shared" si="0"/>
        <v>-0.88583721738714405</v>
      </c>
      <c r="K48" s="22">
        <v>-4.2787856133963578</v>
      </c>
    </row>
    <row r="49" spans="1:11" x14ac:dyDescent="0.25">
      <c r="A49" s="1">
        <v>16</v>
      </c>
      <c r="B49" s="1">
        <v>1</v>
      </c>
      <c r="C49" s="1"/>
      <c r="D49" s="1">
        <v>25</v>
      </c>
      <c r="E49" s="1">
        <v>30</v>
      </c>
      <c r="F49" s="6">
        <v>6.3426</v>
      </c>
      <c r="G49" s="3">
        <v>0.80226732321041405</v>
      </c>
      <c r="H49" s="6">
        <v>11.03633</v>
      </c>
      <c r="I49" s="6">
        <v>0.2594284</v>
      </c>
      <c r="J49" s="1">
        <f t="shared" si="0"/>
        <v>-0.5859824828080179</v>
      </c>
      <c r="K49" s="22">
        <v>1.2513761153662166</v>
      </c>
    </row>
    <row r="50" spans="1:11" x14ac:dyDescent="0.25">
      <c r="A50" s="2">
        <v>18</v>
      </c>
      <c r="B50" s="2">
        <v>1</v>
      </c>
      <c r="C50" s="2"/>
      <c r="D50" s="2">
        <v>25</v>
      </c>
      <c r="E50" s="2">
        <v>10</v>
      </c>
      <c r="F50" s="7">
        <v>7.0445000000000002</v>
      </c>
      <c r="G50" s="4">
        <v>0.84785017346424851</v>
      </c>
      <c r="H50" s="7">
        <v>8.0946909999999992</v>
      </c>
      <c r="I50" s="7">
        <v>4.751942E-2</v>
      </c>
      <c r="J50" s="2">
        <f t="shared" si="0"/>
        <v>-1.3231288687915246</v>
      </c>
      <c r="K50" s="22">
        <v>-2.564203343666998</v>
      </c>
    </row>
    <row r="51" spans="1:11" x14ac:dyDescent="0.25">
      <c r="A51" s="1">
        <v>18</v>
      </c>
      <c r="B51" s="1">
        <v>1</v>
      </c>
      <c r="C51" s="1"/>
      <c r="D51" s="1">
        <v>25</v>
      </c>
      <c r="E51" s="1">
        <v>20</v>
      </c>
      <c r="F51" s="6">
        <v>7.3848000000000003</v>
      </c>
      <c r="G51" s="3">
        <v>0.86833873795906447</v>
      </c>
      <c r="H51" s="6">
        <v>7.5897730000000001</v>
      </c>
      <c r="I51" s="6">
        <v>0.2377329</v>
      </c>
      <c r="J51" s="1">
        <f t="shared" si="0"/>
        <v>-0.62391071183628521</v>
      </c>
      <c r="K51" s="22">
        <v>-3.4928311858225785</v>
      </c>
    </row>
    <row r="52" spans="1:11" x14ac:dyDescent="0.25">
      <c r="A52" s="1">
        <v>18</v>
      </c>
      <c r="B52" s="1">
        <v>1</v>
      </c>
      <c r="C52" s="1"/>
      <c r="D52" s="1">
        <v>25</v>
      </c>
      <c r="E52" s="1">
        <v>30</v>
      </c>
      <c r="F52" s="6">
        <v>7.0659999999999998</v>
      </c>
      <c r="G52" s="3">
        <v>0.84917363309882665</v>
      </c>
      <c r="H52" s="6">
        <v>14.16146</v>
      </c>
      <c r="I52" s="6">
        <v>0.40544340000000001</v>
      </c>
      <c r="J52" s="1">
        <f t="shared" si="0"/>
        <v>-0.39206976483965</v>
      </c>
      <c r="K52" s="22">
        <v>3.4757958602520613</v>
      </c>
    </row>
    <row r="53" spans="1:11" x14ac:dyDescent="0.25">
      <c r="A53" s="1">
        <v>20</v>
      </c>
      <c r="B53" s="1">
        <v>1</v>
      </c>
      <c r="C53" s="1"/>
      <c r="D53" s="1">
        <v>20</v>
      </c>
      <c r="E53" s="1">
        <v>10</v>
      </c>
      <c r="F53" s="6">
        <v>7.2064000000000004</v>
      </c>
      <c r="G53" s="3">
        <v>0.85771836449921457</v>
      </c>
      <c r="H53" s="6">
        <v>17.32226</v>
      </c>
      <c r="I53" s="6">
        <v>3.9063670000000002E-2</v>
      </c>
      <c r="J53" s="1">
        <f t="shared" si="0"/>
        <v>-1.4082269575183313</v>
      </c>
      <c r="K53" s="22">
        <v>6.4617828663095285</v>
      </c>
    </row>
    <row r="54" spans="1:11" x14ac:dyDescent="0.25">
      <c r="A54" s="1">
        <v>20</v>
      </c>
      <c r="B54" s="1">
        <v>1</v>
      </c>
      <c r="C54" s="1"/>
      <c r="D54" s="1">
        <v>20</v>
      </c>
      <c r="E54" s="1">
        <v>20</v>
      </c>
      <c r="F54" s="6">
        <v>7.2090999999999994</v>
      </c>
      <c r="G54" s="3">
        <v>0.85788104981916191</v>
      </c>
      <c r="H54" s="6">
        <v>12.51444</v>
      </c>
      <c r="I54" s="6">
        <v>0.21839249999999999</v>
      </c>
      <c r="J54" s="1">
        <f t="shared" si="0"/>
        <v>-0.66076228018224037</v>
      </c>
      <c r="K54" s="22">
        <v>1.6506010779644811</v>
      </c>
    </row>
    <row r="55" spans="1:11" x14ac:dyDescent="0.25">
      <c r="A55" s="2">
        <v>20</v>
      </c>
      <c r="B55" s="2">
        <v>1</v>
      </c>
      <c r="C55" s="2"/>
      <c r="D55" s="2">
        <v>20</v>
      </c>
      <c r="E55" s="2">
        <v>30</v>
      </c>
      <c r="F55" s="7">
        <v>7.0520500000000004</v>
      </c>
      <c r="G55" s="4">
        <v>0.84831538284553665</v>
      </c>
      <c r="H55" s="7">
        <v>21.858149999999998</v>
      </c>
      <c r="I55" s="7">
        <v>0.26348260000000001</v>
      </c>
      <c r="J55" s="2">
        <f t="shared" si="0"/>
        <v>-0.57924805966774218</v>
      </c>
      <c r="K55" s="22">
        <v>11.18985510003481</v>
      </c>
    </row>
    <row r="56" spans="1:11" x14ac:dyDescent="0.25">
      <c r="A56" s="1">
        <v>22</v>
      </c>
      <c r="B56" s="1">
        <v>1</v>
      </c>
      <c r="C56" s="1"/>
      <c r="D56" s="1">
        <v>30</v>
      </c>
      <c r="E56" s="1">
        <v>10</v>
      </c>
      <c r="F56" s="8">
        <v>5.7725</v>
      </c>
      <c r="G56" s="3">
        <v>0.76136394158921394</v>
      </c>
      <c r="H56" s="8">
        <v>11.833449999999999</v>
      </c>
      <c r="I56" s="8">
        <v>2.1703186700000002E-2</v>
      </c>
      <c r="J56" s="1">
        <f t="shared" si="0"/>
        <v>-1.6634764935885233</v>
      </c>
      <c r="K56" s="22">
        <v>2.7583314988892766</v>
      </c>
    </row>
    <row r="57" spans="1:11" x14ac:dyDescent="0.25">
      <c r="A57" s="1">
        <v>23</v>
      </c>
      <c r="B57" s="1">
        <v>1</v>
      </c>
      <c r="C57" s="1"/>
      <c r="D57" s="1">
        <v>30</v>
      </c>
      <c r="E57" s="1">
        <v>10</v>
      </c>
      <c r="F57" s="8">
        <v>6.0664499999999997</v>
      </c>
      <c r="G57" s="3">
        <v>0.78293462247122136</v>
      </c>
      <c r="H57" s="8">
        <v>9.4443800000000007</v>
      </c>
      <c r="I57" s="8">
        <v>2.5584989999999998E-2</v>
      </c>
      <c r="J57" s="1">
        <f t="shared" si="0"/>
        <v>-1.5920147484376395</v>
      </c>
      <c r="K57" s="22">
        <v>3.2623566570322282E-3</v>
      </c>
    </row>
    <row r="58" spans="1:11" x14ac:dyDescent="0.25">
      <c r="A58" s="1">
        <v>23</v>
      </c>
      <c r="B58" s="1">
        <v>1</v>
      </c>
      <c r="C58" s="1"/>
      <c r="D58" s="1">
        <v>30</v>
      </c>
      <c r="E58" s="1">
        <v>20</v>
      </c>
      <c r="F58" s="6">
        <v>6.0264000000000006</v>
      </c>
      <c r="G58" s="3">
        <v>0.78005795442452852</v>
      </c>
      <c r="H58" s="6">
        <v>15.285200000000001</v>
      </c>
      <c r="I58" s="6">
        <v>0.1020399</v>
      </c>
      <c r="J58" s="1">
        <f t="shared" si="0"/>
        <v>-0.99122997567445326</v>
      </c>
      <c r="K58" s="22">
        <v>5.8939488837752538</v>
      </c>
    </row>
    <row r="59" spans="1:11" x14ac:dyDescent="0.25">
      <c r="A59" s="1">
        <v>23</v>
      </c>
      <c r="B59" s="1">
        <v>1</v>
      </c>
      <c r="C59" s="1"/>
      <c r="D59" s="1">
        <v>30</v>
      </c>
      <c r="E59" s="1">
        <v>30</v>
      </c>
      <c r="F59" s="6">
        <v>6.2222500000000007</v>
      </c>
      <c r="G59" s="3">
        <v>0.79394745637719921</v>
      </c>
      <c r="H59" s="6">
        <v>11.83933</v>
      </c>
      <c r="I59" s="6">
        <v>0.26771</v>
      </c>
      <c r="J59" s="1">
        <f t="shared" si="0"/>
        <v>-0.57233540593781462</v>
      </c>
      <c r="K59" s="22">
        <v>2.2042247180797769</v>
      </c>
    </row>
    <row r="60" spans="1:11" x14ac:dyDescent="0.25">
      <c r="A60" s="2">
        <v>27</v>
      </c>
      <c r="B60" s="2">
        <v>1</v>
      </c>
      <c r="C60" s="2"/>
      <c r="D60" s="2">
        <v>30</v>
      </c>
      <c r="E60" s="2">
        <v>10</v>
      </c>
      <c r="F60" s="7">
        <v>7.6489000000000003</v>
      </c>
      <c r="G60" s="4">
        <v>0.88359898309093121</v>
      </c>
      <c r="H60" s="7">
        <v>14.954700000000001</v>
      </c>
      <c r="I60" s="7">
        <v>2.6714930000000001E-2</v>
      </c>
      <c r="J60" s="2">
        <f t="shared" si="0"/>
        <v>-1.5732459594430277</v>
      </c>
      <c r="K60" s="22">
        <v>3.5432631097598826</v>
      </c>
    </row>
    <row r="61" spans="1:11" x14ac:dyDescent="0.25">
      <c r="A61" s="1">
        <v>27</v>
      </c>
      <c r="B61" s="1">
        <v>1</v>
      </c>
      <c r="C61" s="1"/>
      <c r="D61" s="1">
        <v>30</v>
      </c>
      <c r="E61" s="1">
        <v>20</v>
      </c>
      <c r="F61" s="6">
        <v>7.5416500000000006</v>
      </c>
      <c r="G61" s="3">
        <v>0.87746637338970712</v>
      </c>
      <c r="H61" s="6">
        <v>18.901199999999999</v>
      </c>
      <c r="I61" s="6">
        <v>0.17625270000000001</v>
      </c>
      <c r="J61" s="1">
        <f t="shared" si="0"/>
        <v>-0.75386422136567199</v>
      </c>
      <c r="K61" s="22">
        <v>7.6233008134659812</v>
      </c>
    </row>
    <row r="62" spans="1:11" x14ac:dyDescent="0.25">
      <c r="A62" s="1">
        <v>27</v>
      </c>
      <c r="B62" s="1">
        <v>1</v>
      </c>
      <c r="C62" s="1"/>
      <c r="D62" s="1">
        <v>30</v>
      </c>
      <c r="E62" s="1">
        <v>30</v>
      </c>
      <c r="F62" s="6">
        <v>7.3214500000000005</v>
      </c>
      <c r="G62" s="3">
        <v>0.86459710081747565</v>
      </c>
      <c r="H62" s="6">
        <v>12.56875</v>
      </c>
      <c r="I62" s="6">
        <v>0.2650188</v>
      </c>
      <c r="J62" s="1">
        <f t="shared" si="0"/>
        <v>-0.57672331683052647</v>
      </c>
      <c r="K62" s="22">
        <v>1.5650233296066194</v>
      </c>
    </row>
    <row r="63" spans="1:11" x14ac:dyDescent="0.25">
      <c r="A63" s="2">
        <v>31</v>
      </c>
      <c r="B63" s="2">
        <v>1</v>
      </c>
      <c r="C63" s="2"/>
      <c r="D63" s="2">
        <v>30</v>
      </c>
      <c r="E63" s="2">
        <v>10</v>
      </c>
      <c r="F63" s="7">
        <v>5.4442500000000003</v>
      </c>
      <c r="G63" s="4">
        <v>0.73593805979499782</v>
      </c>
      <c r="H63" s="7">
        <v>3.7655699999999999</v>
      </c>
      <c r="I63" s="7">
        <v>3.1155550000000001E-2</v>
      </c>
      <c r="J63" s="2">
        <f t="shared" si="0"/>
        <v>-1.5064645775866654</v>
      </c>
      <c r="K63" s="22">
        <v>-4.9008421958284138</v>
      </c>
    </row>
    <row r="64" spans="1:11" x14ac:dyDescent="0.25">
      <c r="A64" s="1">
        <v>31</v>
      </c>
      <c r="B64" s="10">
        <v>1</v>
      </c>
      <c r="C64" s="10"/>
      <c r="D64" s="1">
        <v>30</v>
      </c>
      <c r="E64" s="1">
        <v>20</v>
      </c>
      <c r="F64" s="6">
        <v>5.3395000000000001</v>
      </c>
      <c r="G64" s="3">
        <v>0.72750059084734753</v>
      </c>
      <c r="H64" s="8">
        <v>6.8458909999999999</v>
      </c>
      <c r="I64" s="6">
        <v>7.2104169999999995E-2</v>
      </c>
      <c r="J64" s="1">
        <f t="shared" si="0"/>
        <v>-1.1420396180042809</v>
      </c>
      <c r="K64" s="22">
        <v>-1.6900962591084703</v>
      </c>
    </row>
    <row r="65" spans="1:11" x14ac:dyDescent="0.25">
      <c r="A65" s="1">
        <v>32</v>
      </c>
      <c r="B65" s="1">
        <v>1</v>
      </c>
      <c r="C65" s="1"/>
      <c r="D65" s="1">
        <v>20</v>
      </c>
      <c r="E65" s="1">
        <v>10</v>
      </c>
      <c r="F65" s="6">
        <v>7.9916</v>
      </c>
      <c r="G65" s="3">
        <v>0.90263373821339654</v>
      </c>
      <c r="H65" s="6">
        <v>16.7728</v>
      </c>
      <c r="I65" s="6">
        <v>2.88945E-2</v>
      </c>
      <c r="J65" s="1">
        <f t="shared" si="0"/>
        <v>-1.5391848163081616</v>
      </c>
      <c r="K65" s="22">
        <v>4.9346650112975912</v>
      </c>
    </row>
    <row r="66" spans="1:11" x14ac:dyDescent="0.25">
      <c r="A66" s="2">
        <v>32</v>
      </c>
      <c r="B66" s="2">
        <v>1</v>
      </c>
      <c r="C66" s="2"/>
      <c r="D66" s="2">
        <v>20</v>
      </c>
      <c r="E66" s="2">
        <v>20</v>
      </c>
      <c r="F66" s="7">
        <v>7.9209499999999995</v>
      </c>
      <c r="G66" s="4">
        <v>0.89877727186921819</v>
      </c>
      <c r="H66" s="7">
        <v>7.7101620000000004</v>
      </c>
      <c r="I66" s="7">
        <v>0.1231061</v>
      </c>
      <c r="J66" s="2">
        <f t="shared" ref="J66:J76" si="1">LOG10(I66)</f>
        <v>-0.90972042691674471</v>
      </c>
      <c r="K66" s="22">
        <v>-4.0400061936736353</v>
      </c>
    </row>
    <row r="67" spans="1:11" x14ac:dyDescent="0.25">
      <c r="A67" s="1">
        <v>32</v>
      </c>
      <c r="B67" s="1">
        <v>1</v>
      </c>
      <c r="C67" s="1"/>
      <c r="D67" s="1">
        <v>20</v>
      </c>
      <c r="E67" s="1">
        <v>30</v>
      </c>
      <c r="F67" s="6">
        <v>8.0021000000000004</v>
      </c>
      <c r="G67" s="3">
        <v>0.90320397433325916</v>
      </c>
      <c r="H67" s="6">
        <v>16.35181</v>
      </c>
      <c r="I67" s="6">
        <v>0.56596179999999996</v>
      </c>
      <c r="J67" s="1">
        <f t="shared" si="1"/>
        <v>-0.24721288084189605</v>
      </c>
      <c r="K67" s="22">
        <v>4.5006013899557349</v>
      </c>
    </row>
    <row r="68" spans="1:11" x14ac:dyDescent="0.25">
      <c r="A68" s="1">
        <v>33</v>
      </c>
      <c r="B68" s="1">
        <v>1</v>
      </c>
      <c r="C68" s="1"/>
      <c r="D68" s="1">
        <v>20</v>
      </c>
      <c r="E68" s="1">
        <v>10</v>
      </c>
      <c r="F68" s="6">
        <v>6.2630499999999998</v>
      </c>
      <c r="G68" s="3">
        <v>0.79678587883166341</v>
      </c>
      <c r="H68" s="6">
        <v>9.574916</v>
      </c>
      <c r="I68" s="6">
        <v>3.6623070000000001E-2</v>
      </c>
      <c r="J68" s="1">
        <f t="shared" si="1"/>
        <v>-1.4362452529295895</v>
      </c>
      <c r="K68" s="22">
        <v>-0.11098963913429216</v>
      </c>
    </row>
    <row r="69" spans="1:11" x14ac:dyDescent="0.25">
      <c r="A69" s="1">
        <v>33</v>
      </c>
      <c r="B69" s="1">
        <v>1</v>
      </c>
      <c r="C69" s="1"/>
      <c r="D69" s="1">
        <v>20</v>
      </c>
      <c r="E69" s="1">
        <v>20</v>
      </c>
      <c r="F69" s="6">
        <v>6.2246000000000006</v>
      </c>
      <c r="G69" s="3">
        <v>0.7941114483984093</v>
      </c>
      <c r="H69" s="6">
        <v>8.9520850000000003</v>
      </c>
      <c r="I69" s="6">
        <v>7.8545589999999998E-2</v>
      </c>
      <c r="J69" s="1">
        <f t="shared" si="1"/>
        <v>-1.1048781937230585</v>
      </c>
      <c r="K69" s="22">
        <v>-0.68594628288721005</v>
      </c>
    </row>
    <row r="70" spans="1:11" x14ac:dyDescent="0.25">
      <c r="A70" s="2">
        <v>33</v>
      </c>
      <c r="B70" s="2">
        <v>1</v>
      </c>
      <c r="C70" s="2"/>
      <c r="D70" s="2">
        <v>20</v>
      </c>
      <c r="E70" s="2">
        <v>30</v>
      </c>
      <c r="F70" s="7">
        <v>6.1433999999999997</v>
      </c>
      <c r="G70" s="4">
        <v>0.78840879338194492</v>
      </c>
      <c r="H70" s="7">
        <v>15.804399999999999</v>
      </c>
      <c r="I70" s="7">
        <v>0.44578099999999998</v>
      </c>
      <c r="J70" s="2">
        <f t="shared" si="1"/>
        <v>-0.35087844588494815</v>
      </c>
      <c r="K70" s="22">
        <v>6.267471388823143</v>
      </c>
    </row>
    <row r="71" spans="1:11" x14ac:dyDescent="0.25">
      <c r="A71" s="1">
        <v>34</v>
      </c>
      <c r="B71" s="1">
        <v>1</v>
      </c>
      <c r="C71" s="1"/>
      <c r="D71" s="1">
        <v>20</v>
      </c>
      <c r="E71" s="1">
        <v>20</v>
      </c>
      <c r="F71" s="6">
        <v>6.2702999999999998</v>
      </c>
      <c r="G71" s="3">
        <v>0.79728831997389416</v>
      </c>
      <c r="H71" s="6">
        <v>11.714549999999999</v>
      </c>
      <c r="I71" s="6">
        <v>5.1430839999999999E-2</v>
      </c>
      <c r="J71" s="1">
        <f t="shared" si="1"/>
        <v>-1.2887763824573339</v>
      </c>
      <c r="K71" s="22">
        <v>2.0196173366058545</v>
      </c>
    </row>
    <row r="72" spans="1:11" x14ac:dyDescent="0.25">
      <c r="A72" s="1">
        <v>34</v>
      </c>
      <c r="B72" s="1">
        <v>1</v>
      </c>
      <c r="C72" s="1"/>
      <c r="D72" s="1">
        <v>20</v>
      </c>
      <c r="E72" s="1">
        <v>30</v>
      </c>
      <c r="F72" s="6">
        <v>6.2425999999999995</v>
      </c>
      <c r="G72" s="3">
        <v>0.79536550802784522</v>
      </c>
      <c r="H72" s="6">
        <v>16.238769999999999</v>
      </c>
      <c r="I72" s="6">
        <v>0.40642719999999999</v>
      </c>
      <c r="J72" s="1">
        <f t="shared" si="1"/>
        <v>-0.39101723474329358</v>
      </c>
      <c r="K72" s="22">
        <v>6.5783267948124653</v>
      </c>
    </row>
    <row r="73" spans="1:11" x14ac:dyDescent="0.25">
      <c r="A73" s="2">
        <v>44</v>
      </c>
      <c r="B73" s="2">
        <v>1</v>
      </c>
      <c r="C73" s="2"/>
      <c r="D73" s="2">
        <v>30</v>
      </c>
      <c r="E73" s="2">
        <v>10</v>
      </c>
      <c r="F73" s="7">
        <v>5.5969499999999996</v>
      </c>
      <c r="G73" s="4">
        <v>0.74795142718168273</v>
      </c>
      <c r="H73" s="7">
        <v>10.43544</v>
      </c>
      <c r="I73" s="7">
        <v>3.9802780000000003E-2</v>
      </c>
      <c r="J73" s="2">
        <f t="shared" si="1"/>
        <v>-1.400086593843503</v>
      </c>
      <c r="K73" s="22">
        <v>1.5788999966571655</v>
      </c>
    </row>
    <row r="74" spans="1:11" x14ac:dyDescent="0.25">
      <c r="A74" s="5">
        <v>44</v>
      </c>
      <c r="B74" s="5">
        <v>1</v>
      </c>
      <c r="C74" s="5"/>
      <c r="D74" s="5">
        <v>30</v>
      </c>
      <c r="E74" s="5">
        <v>20</v>
      </c>
      <c r="F74" s="11">
        <v>5.5839499999999997</v>
      </c>
      <c r="G74" s="12">
        <v>0.74694152085770593</v>
      </c>
      <c r="H74" s="11">
        <v>9.9019580000000005</v>
      </c>
      <c r="I74" s="11">
        <v>5.3540020000000001E-2</v>
      </c>
      <c r="J74" s="5">
        <f t="shared" si="1"/>
        <v>-1.2713214709173339</v>
      </c>
      <c r="K74" s="22">
        <v>1.0616043849851771</v>
      </c>
    </row>
    <row r="75" spans="1:11" x14ac:dyDescent="0.25">
      <c r="A75" s="2">
        <v>45</v>
      </c>
      <c r="B75" s="2">
        <v>1</v>
      </c>
      <c r="C75" s="2"/>
      <c r="D75" s="2">
        <v>30</v>
      </c>
      <c r="E75" s="2">
        <v>10</v>
      </c>
      <c r="F75" s="7">
        <v>5.0451499999999996</v>
      </c>
      <c r="G75" s="4">
        <v>0.70287408300184073</v>
      </c>
      <c r="H75" s="7">
        <v>3.4161269999999999</v>
      </c>
      <c r="I75" s="7">
        <v>2.87368E-2</v>
      </c>
      <c r="J75" s="1">
        <f t="shared" si="1"/>
        <v>-1.5415615945774692</v>
      </c>
      <c r="K75" s="22">
        <v>-4.7533630741584396</v>
      </c>
    </row>
    <row r="76" spans="1:11" x14ac:dyDescent="0.25">
      <c r="A76" s="5">
        <v>45</v>
      </c>
      <c r="B76" s="5">
        <v>1</v>
      </c>
      <c r="C76" s="5"/>
      <c r="D76" s="5">
        <v>30</v>
      </c>
      <c r="E76" s="5">
        <v>20</v>
      </c>
      <c r="F76" s="11">
        <v>5.2195999999999998</v>
      </c>
      <c r="G76" s="12">
        <v>0.7176372224564852</v>
      </c>
      <c r="H76" s="11">
        <v>8.9050239999999992</v>
      </c>
      <c r="I76" s="6">
        <v>8.0895030000000007E-2</v>
      </c>
      <c r="J76" s="5">
        <f t="shared" si="1"/>
        <v>-1.0920781595975984</v>
      </c>
      <c r="K76" s="22">
        <v>0.51832504554758074</v>
      </c>
    </row>
    <row r="77" spans="1:11" x14ac:dyDescent="0.25">
      <c r="A77" s="1">
        <v>34</v>
      </c>
      <c r="B77" s="1">
        <v>1</v>
      </c>
      <c r="C77" s="1"/>
      <c r="D77" s="1">
        <v>20</v>
      </c>
      <c r="E77" s="1">
        <v>10</v>
      </c>
      <c r="F77" s="6">
        <v>6.0776000000000003</v>
      </c>
      <c r="G77" s="3">
        <v>0.7837321133962285</v>
      </c>
      <c r="H77" s="6">
        <v>19.89743</v>
      </c>
      <c r="I77" s="6">
        <v>3.4627739999999997E-2</v>
      </c>
      <c r="J77" s="1">
        <v>-1.4605758520127012</v>
      </c>
      <c r="K77" s="22">
        <v>10.442429415898774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sqref="A1:J5"/>
    </sheetView>
  </sheetViews>
  <sheetFormatPr defaultRowHeight="15" x14ac:dyDescent="0.25"/>
  <sheetData>
    <row r="1" spans="1:10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</row>
    <row r="2" spans="1:10" x14ac:dyDescent="0.25">
      <c r="A2" s="1">
        <v>22</v>
      </c>
      <c r="B2" s="1">
        <v>1</v>
      </c>
      <c r="C2" s="1"/>
      <c r="D2" s="1">
        <v>30</v>
      </c>
      <c r="E2" s="1">
        <v>30</v>
      </c>
      <c r="F2" s="6">
        <v>5.3221500000000006</v>
      </c>
      <c r="G2" s="3">
        <v>0.72608711058633246</v>
      </c>
      <c r="H2" s="6">
        <v>34.096829999999997</v>
      </c>
      <c r="I2" s="6">
        <v>0.30243300000000001</v>
      </c>
      <c r="J2" s="1">
        <v>-0.51937082250955091</v>
      </c>
    </row>
    <row r="3" spans="1:10" x14ac:dyDescent="0.25">
      <c r="A3" s="1">
        <v>31</v>
      </c>
      <c r="B3" s="1">
        <v>1</v>
      </c>
      <c r="C3" s="1"/>
      <c r="D3" s="1">
        <v>30</v>
      </c>
      <c r="E3" s="1">
        <v>30</v>
      </c>
      <c r="F3" s="6">
        <v>5.4167000000000005</v>
      </c>
      <c r="G3" s="3">
        <v>0.73373478316843455</v>
      </c>
      <c r="H3" s="6">
        <v>24.189210000000003</v>
      </c>
      <c r="I3" s="6">
        <v>0.22727530000000001</v>
      </c>
      <c r="J3" s="1">
        <v>-0.64344776030047779</v>
      </c>
    </row>
    <row r="4" spans="1:10" x14ac:dyDescent="0.25">
      <c r="A4" s="1">
        <v>7</v>
      </c>
      <c r="B4" s="1">
        <v>0</v>
      </c>
      <c r="C4" s="1">
        <v>0</v>
      </c>
      <c r="D4" s="1">
        <v>30</v>
      </c>
      <c r="E4" s="1">
        <v>30</v>
      </c>
      <c r="F4" s="8">
        <v>5.6713000000000005</v>
      </c>
      <c r="G4" s="3">
        <v>0.75368262117041396</v>
      </c>
      <c r="H4" s="8">
        <v>23.13158</v>
      </c>
      <c r="I4" s="8">
        <v>0.38239119999999999</v>
      </c>
      <c r="J4" s="1">
        <f>LOG10(I4)</f>
        <v>-0.41749211073541459</v>
      </c>
    </row>
    <row r="5" spans="1:10" x14ac:dyDescent="0.25">
      <c r="A5" s="1">
        <v>22</v>
      </c>
      <c r="B5" s="1">
        <v>1</v>
      </c>
      <c r="C5" s="1"/>
      <c r="D5" s="1">
        <v>30</v>
      </c>
      <c r="E5" s="1">
        <v>20</v>
      </c>
      <c r="F5" s="6">
        <v>5.3837999999999999</v>
      </c>
      <c r="G5" s="3">
        <v>0.73108891813462418</v>
      </c>
      <c r="H5" s="8">
        <v>20.636869999999998</v>
      </c>
      <c r="I5" s="8">
        <v>4.8403010000000003E-2</v>
      </c>
      <c r="J5" s="1">
        <v>-1.3151276303856712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workbookViewId="0">
      <selection sqref="A1:K124"/>
    </sheetView>
  </sheetViews>
  <sheetFormatPr defaultRowHeight="15" x14ac:dyDescent="0.25"/>
  <sheetData>
    <row r="1" spans="1:11" x14ac:dyDescent="0.25">
      <c r="A1" s="23" t="s">
        <v>0</v>
      </c>
      <c r="B1" s="23" t="s">
        <v>1</v>
      </c>
      <c r="C1" s="23" t="s">
        <v>3</v>
      </c>
      <c r="D1" s="23" t="s">
        <v>4</v>
      </c>
      <c r="E1" s="23" t="s">
        <v>5</v>
      </c>
      <c r="F1" s="23" t="s">
        <v>6</v>
      </c>
      <c r="G1" s="23" t="s">
        <v>7</v>
      </c>
      <c r="H1" s="23" t="s">
        <v>8</v>
      </c>
      <c r="I1" s="23" t="s">
        <v>9</v>
      </c>
      <c r="J1" t="s">
        <v>18</v>
      </c>
      <c r="K1" t="s">
        <v>19</v>
      </c>
    </row>
    <row r="2" spans="1:11" x14ac:dyDescent="0.25">
      <c r="A2" s="24">
        <v>1</v>
      </c>
      <c r="B2" s="24">
        <v>0</v>
      </c>
      <c r="C2" s="24">
        <v>10</v>
      </c>
      <c r="D2" s="24">
        <v>10</v>
      </c>
      <c r="E2" s="25">
        <v>6.1517499999999998</v>
      </c>
      <c r="F2" s="26">
        <v>0.78899867792689227</v>
      </c>
      <c r="G2" s="26">
        <v>4.8752979999999999</v>
      </c>
      <c r="H2" s="25">
        <v>2.0267420000000001E-2</v>
      </c>
      <c r="I2" s="26">
        <f t="shared" ref="I2:I45" si="0">LOG10(H2)</f>
        <v>-1.6932015325639052</v>
      </c>
      <c r="J2" s="27">
        <v>-0.76170049542937801</v>
      </c>
      <c r="K2" s="27">
        <v>-1.7708019266264232</v>
      </c>
    </row>
    <row r="3" spans="1:11" x14ac:dyDescent="0.25">
      <c r="A3" s="24">
        <v>2</v>
      </c>
      <c r="B3" s="24">
        <v>1</v>
      </c>
      <c r="C3" s="24">
        <v>10</v>
      </c>
      <c r="D3" s="24">
        <v>10</v>
      </c>
      <c r="E3" s="25">
        <v>6.3374500000000005</v>
      </c>
      <c r="F3" s="26">
        <v>0.80191454594143108</v>
      </c>
      <c r="G3" s="25">
        <v>6.1834100000000003</v>
      </c>
      <c r="H3" s="25">
        <v>2.1920060000000002E-2</v>
      </c>
      <c r="I3" s="26">
        <f t="shared" si="0"/>
        <v>-1.6591582614270275</v>
      </c>
      <c r="J3" s="27">
        <v>-0.73780477681519496</v>
      </c>
      <c r="K3" s="27">
        <v>-0.54161899177422868</v>
      </c>
    </row>
    <row r="4" spans="1:11" x14ac:dyDescent="0.25">
      <c r="A4" s="24">
        <v>3</v>
      </c>
      <c r="B4" s="24">
        <v>1</v>
      </c>
      <c r="C4" s="24">
        <v>10</v>
      </c>
      <c r="D4" s="24">
        <v>10</v>
      </c>
      <c r="E4" s="25">
        <v>6.8416499999999996</v>
      </c>
      <c r="F4" s="26">
        <v>0.83516085310589416</v>
      </c>
      <c r="G4" s="25">
        <v>4.1922449999999998</v>
      </c>
      <c r="H4" s="25">
        <v>2.6183040000000001E-2</v>
      </c>
      <c r="I4" s="26">
        <f t="shared" si="0"/>
        <v>-1.5819799307960558</v>
      </c>
      <c r="J4" s="27">
        <v>-0.68817839008267601</v>
      </c>
      <c r="K4" s="27">
        <v>-2.7470868170166813</v>
      </c>
    </row>
    <row r="5" spans="1:11" x14ac:dyDescent="0.25">
      <c r="A5" s="24">
        <v>4</v>
      </c>
      <c r="B5" s="24">
        <v>0</v>
      </c>
      <c r="C5" s="24">
        <v>10</v>
      </c>
      <c r="D5" s="24">
        <v>10</v>
      </c>
      <c r="E5" s="25">
        <v>6.8671499999999996</v>
      </c>
      <c r="F5" s="26">
        <v>0.83677653384546558</v>
      </c>
      <c r="G5" s="26">
        <v>6.3124260000000003</v>
      </c>
      <c r="H5" s="26">
        <v>1.6812250000000001E-2</v>
      </c>
      <c r="I5" s="26">
        <f t="shared" si="0"/>
        <v>-1.7743741606120431</v>
      </c>
      <c r="J5" s="27">
        <v>-0.88196606410614153</v>
      </c>
      <c r="K5" s="27">
        <v>-0.63774421853132246</v>
      </c>
    </row>
    <row r="6" spans="1:11" x14ac:dyDescent="0.25">
      <c r="A6" s="24">
        <v>5</v>
      </c>
      <c r="B6" s="24">
        <v>1</v>
      </c>
      <c r="C6" s="24">
        <v>10</v>
      </c>
      <c r="D6" s="24">
        <v>10</v>
      </c>
      <c r="E6" s="25">
        <v>6.7936999999999994</v>
      </c>
      <c r="F6" s="26">
        <v>0.83210636513907221</v>
      </c>
      <c r="G6" s="25">
        <v>5.9181819999999998</v>
      </c>
      <c r="H6" s="25">
        <v>1.921662E-2</v>
      </c>
      <c r="I6" s="26">
        <f t="shared" si="0"/>
        <v>-1.7163229977515864</v>
      </c>
      <c r="J6" s="27">
        <v>-0.81990123547943861</v>
      </c>
      <c r="K6" s="27">
        <v>-1.0007693718156183</v>
      </c>
    </row>
    <row r="7" spans="1:11" x14ac:dyDescent="0.25">
      <c r="A7" s="24">
        <v>6</v>
      </c>
      <c r="B7" s="24">
        <v>1</v>
      </c>
      <c r="C7" s="24">
        <v>10</v>
      </c>
      <c r="D7" s="24">
        <v>10</v>
      </c>
      <c r="E7" s="25">
        <v>6.9298000000000002</v>
      </c>
      <c r="F7" s="25">
        <v>0.84072070067965954</v>
      </c>
      <c r="G7" s="25">
        <v>3.8229440000000001</v>
      </c>
      <c r="H7" s="25">
        <v>2.9423210000000002E-2</v>
      </c>
      <c r="I7" s="25">
        <f t="shared" si="0"/>
        <v>-1.5313099485616326</v>
      </c>
      <c r="J7" s="27">
        <v>-0.64232535321645712</v>
      </c>
      <c r="K7" s="27">
        <v>-3.1538546834290613</v>
      </c>
    </row>
    <row r="8" spans="1:11" x14ac:dyDescent="0.25">
      <c r="A8" s="24">
        <v>7</v>
      </c>
      <c r="B8" s="24">
        <v>0</v>
      </c>
      <c r="C8" s="24">
        <v>10</v>
      </c>
      <c r="D8" s="24">
        <v>10</v>
      </c>
      <c r="E8" s="25">
        <v>8.0181000000000004</v>
      </c>
      <c r="F8" s="26">
        <v>0.90407146837463848</v>
      </c>
      <c r="G8" s="25">
        <v>5.6114280000000001</v>
      </c>
      <c r="H8" s="25">
        <v>2.4135045000000001E-2</v>
      </c>
      <c r="I8" s="26">
        <f t="shared" si="0"/>
        <v>-1.6173518870987191</v>
      </c>
      <c r="J8" s="27">
        <v>-0.78783730473388103</v>
      </c>
      <c r="K8" s="27">
        <v>-1.827936658659846</v>
      </c>
    </row>
    <row r="9" spans="1:11" x14ac:dyDescent="0.25">
      <c r="A9" s="24">
        <v>8</v>
      </c>
      <c r="B9" s="24">
        <v>1</v>
      </c>
      <c r="C9" s="24">
        <v>10</v>
      </c>
      <c r="D9" s="24">
        <v>10</v>
      </c>
      <c r="E9" s="25">
        <v>5.2119499999999999</v>
      </c>
      <c r="F9" s="26">
        <v>0.71700024072660751</v>
      </c>
      <c r="G9" s="25">
        <v>3.7290139999999998</v>
      </c>
      <c r="H9" s="25">
        <v>1.9239490000000001E-2</v>
      </c>
      <c r="I9" s="26">
        <f t="shared" si="0"/>
        <v>-1.7158064444147012</v>
      </c>
      <c r="J9" s="27">
        <v>-0.73295015762573956</v>
      </c>
      <c r="K9" s="27">
        <v>-2.5176377013926721</v>
      </c>
    </row>
    <row r="10" spans="1:11" x14ac:dyDescent="0.25">
      <c r="A10" s="24">
        <v>9</v>
      </c>
      <c r="B10" s="24">
        <v>0</v>
      </c>
      <c r="C10" s="24">
        <v>10</v>
      </c>
      <c r="D10" s="24">
        <v>10</v>
      </c>
      <c r="E10" s="25">
        <v>8.363150000000001</v>
      </c>
      <c r="F10" s="26">
        <v>0.92236988628473926</v>
      </c>
      <c r="G10" s="25">
        <v>4.1136229999999996</v>
      </c>
      <c r="H10" s="25">
        <v>2.989147E-2</v>
      </c>
      <c r="I10" s="26">
        <f t="shared" si="0"/>
        <v>-1.5244527267409056</v>
      </c>
      <c r="J10" s="27">
        <v>-0.71379335707372937</v>
      </c>
      <c r="K10" s="27">
        <v>-3.4724001073903272</v>
      </c>
    </row>
    <row r="11" spans="1:11" x14ac:dyDescent="0.25">
      <c r="A11" s="24">
        <v>10</v>
      </c>
      <c r="B11" s="24">
        <v>1</v>
      </c>
      <c r="C11" s="24">
        <v>10</v>
      </c>
      <c r="D11" s="24">
        <v>10</v>
      </c>
      <c r="E11" s="25">
        <v>8.01</v>
      </c>
      <c r="F11" s="26">
        <v>0.90363251608423767</v>
      </c>
      <c r="G11" s="25">
        <v>3.553982</v>
      </c>
      <c r="H11" s="25">
        <v>2.4631025000000001E-2</v>
      </c>
      <c r="I11" s="26">
        <f t="shared" si="0"/>
        <v>-1.6085175149744775</v>
      </c>
      <c r="J11" s="27">
        <v>-0.77856030915549912</v>
      </c>
      <c r="K11" s="27">
        <v>-3.8819398722963707</v>
      </c>
    </row>
    <row r="12" spans="1:11" x14ac:dyDescent="0.25">
      <c r="A12" s="24">
        <v>11</v>
      </c>
      <c r="B12" s="24">
        <v>1</v>
      </c>
      <c r="C12" s="24">
        <v>10</v>
      </c>
      <c r="D12" s="24">
        <v>10</v>
      </c>
      <c r="E12" s="25">
        <v>5.6133500000000005</v>
      </c>
      <c r="F12" s="25">
        <v>0.74922212191498128</v>
      </c>
      <c r="G12" s="25">
        <v>2.736548</v>
      </c>
      <c r="H12" s="25">
        <v>2.3950579999999999E-2</v>
      </c>
      <c r="I12" s="25">
        <f t="shared" si="0"/>
        <v>-1.6206839650156177</v>
      </c>
      <c r="J12" s="27">
        <v>-0.65976212939849055</v>
      </c>
      <c r="K12" s="27">
        <v>-3.6807128922937444</v>
      </c>
    </row>
    <row r="13" spans="1:11" x14ac:dyDescent="0.25">
      <c r="A13" s="24">
        <v>12</v>
      </c>
      <c r="B13" s="24">
        <v>0</v>
      </c>
      <c r="C13" s="24">
        <v>10</v>
      </c>
      <c r="D13" s="24">
        <v>10</v>
      </c>
      <c r="E13" s="25">
        <v>7.6201500000000006</v>
      </c>
      <c r="F13" s="26">
        <v>0.88196352035943137</v>
      </c>
      <c r="G13" s="26">
        <v>4.7776889999999996</v>
      </c>
      <c r="H13" s="26">
        <v>5.4750004999999996E-3</v>
      </c>
      <c r="I13" s="26">
        <f t="shared" si="0"/>
        <v>-2.2616158368262496</v>
      </c>
      <c r="J13" s="27">
        <v>-1.4103553280941181</v>
      </c>
      <c r="K13" s="27">
        <v>-2.4925328397284021</v>
      </c>
    </row>
    <row r="14" spans="1:11" x14ac:dyDescent="0.25">
      <c r="A14" s="23">
        <v>13</v>
      </c>
      <c r="B14" s="23">
        <v>0</v>
      </c>
      <c r="C14" s="23">
        <v>10</v>
      </c>
      <c r="D14" s="23">
        <v>10</v>
      </c>
      <c r="E14" s="28">
        <v>7.1079500000000007</v>
      </c>
      <c r="F14" s="28">
        <v>0.85174436415289401</v>
      </c>
      <c r="G14" s="28">
        <v>3.6784940000000002</v>
      </c>
      <c r="H14" s="28">
        <v>2.346088E-2</v>
      </c>
      <c r="I14" s="28">
        <f t="shared" si="0"/>
        <v>-1.6296557018549158</v>
      </c>
      <c r="J14" s="27">
        <v>-0.75040609025727978</v>
      </c>
      <c r="K14" s="27">
        <v>-3.3740247316578258</v>
      </c>
    </row>
    <row r="15" spans="1:11" x14ac:dyDescent="0.25">
      <c r="A15" s="24">
        <v>14</v>
      </c>
      <c r="B15" s="24">
        <v>1</v>
      </c>
      <c r="C15" s="24">
        <v>20</v>
      </c>
      <c r="D15" s="24">
        <v>10</v>
      </c>
      <c r="E15" s="25">
        <v>6.2295999999999996</v>
      </c>
      <c r="F15" s="25">
        <v>0.79446016168809175</v>
      </c>
      <c r="G15" s="25">
        <v>3.0084840000000002</v>
      </c>
      <c r="H15" s="25">
        <v>2.1015885000000002E-2</v>
      </c>
      <c r="I15" s="25">
        <f t="shared" si="0"/>
        <v>-1.6774523166971511</v>
      </c>
      <c r="J15" s="27">
        <v>-0.75020538276074866</v>
      </c>
      <c r="K15" s="27">
        <v>-3.670704928897595</v>
      </c>
    </row>
    <row r="16" spans="1:11" x14ac:dyDescent="0.25">
      <c r="A16" s="24">
        <v>15</v>
      </c>
      <c r="B16" s="24">
        <v>0</v>
      </c>
      <c r="C16" s="24">
        <v>10</v>
      </c>
      <c r="D16" s="24">
        <v>10</v>
      </c>
      <c r="E16" s="25">
        <v>7.3238000000000003</v>
      </c>
      <c r="F16" s="26">
        <v>0.8647364759788736</v>
      </c>
      <c r="G16" s="25">
        <v>3.1609150000000001</v>
      </c>
      <c r="H16" s="25">
        <v>2.1457179999999999E-2</v>
      </c>
      <c r="I16" s="26">
        <f t="shared" si="0"/>
        <v>-1.6684273555720224</v>
      </c>
      <c r="J16" s="27">
        <v>-0.80097283935415819</v>
      </c>
      <c r="K16" s="27">
        <v>-3.9833476127141196</v>
      </c>
    </row>
    <row r="17" spans="1:11" x14ac:dyDescent="0.25">
      <c r="A17" s="24">
        <v>17</v>
      </c>
      <c r="B17" s="24">
        <v>1</v>
      </c>
      <c r="C17" s="29">
        <v>15</v>
      </c>
      <c r="D17" s="24">
        <v>10</v>
      </c>
      <c r="E17" s="25">
        <v>6.1433999999999997</v>
      </c>
      <c r="F17" s="26">
        <v>0.78840879338194492</v>
      </c>
      <c r="G17" s="25">
        <v>2.3558059999999998</v>
      </c>
      <c r="H17" s="25">
        <v>2.2554794999999999E-2</v>
      </c>
      <c r="I17" s="26">
        <f t="shared" si="0"/>
        <v>-1.6467611158406394</v>
      </c>
      <c r="J17" s="27">
        <v>-0.71480379403425176</v>
      </c>
      <c r="K17" s="27">
        <v>-4.2867448814245694</v>
      </c>
    </row>
    <row r="18" spans="1:11" x14ac:dyDescent="0.25">
      <c r="A18" s="24">
        <v>18</v>
      </c>
      <c r="B18" s="24">
        <v>1</v>
      </c>
      <c r="C18" s="24">
        <v>20</v>
      </c>
      <c r="D18" s="24">
        <v>10</v>
      </c>
      <c r="E18" s="25">
        <v>7.8604000000000003</v>
      </c>
      <c r="F18" s="26">
        <v>0.89544464697739912</v>
      </c>
      <c r="G18" s="25">
        <v>4.2505449999999998</v>
      </c>
      <c r="H18" s="30">
        <v>2.716704E-2</v>
      </c>
      <c r="I18" s="26">
        <f t="shared" si="0"/>
        <v>-1.565957677802047</v>
      </c>
      <c r="J18" s="27">
        <v>-0.72782559929919621</v>
      </c>
      <c r="K18" s="27">
        <v>-3.121791583410471</v>
      </c>
    </row>
    <row r="19" spans="1:11" x14ac:dyDescent="0.25">
      <c r="A19" s="24">
        <v>19</v>
      </c>
      <c r="B19" s="24">
        <v>0</v>
      </c>
      <c r="C19" s="24">
        <v>20</v>
      </c>
      <c r="D19" s="24">
        <v>10</v>
      </c>
      <c r="E19" s="25">
        <v>6.9726499999999998</v>
      </c>
      <c r="F19" s="26">
        <v>0.84339786585261878</v>
      </c>
      <c r="G19" s="25">
        <v>5.406326</v>
      </c>
      <c r="H19" s="25">
        <v>3.0007450000000001E-2</v>
      </c>
      <c r="I19" s="26">
        <f t="shared" si="0"/>
        <v>-1.5227709088731314</v>
      </c>
      <c r="J19" s="27">
        <v>-0.63612784624522822</v>
      </c>
      <c r="K19" s="27">
        <v>-1.5886854483271957</v>
      </c>
    </row>
    <row r="20" spans="1:11" x14ac:dyDescent="0.25">
      <c r="A20" s="23">
        <v>20</v>
      </c>
      <c r="B20" s="23">
        <v>1</v>
      </c>
      <c r="C20" s="23">
        <v>20</v>
      </c>
      <c r="D20" s="23">
        <v>10</v>
      </c>
      <c r="E20" s="28">
        <v>7.3568999999999996</v>
      </c>
      <c r="F20" s="28">
        <v>0.86669485285596237</v>
      </c>
      <c r="G20" s="28">
        <v>5.9978160000000003</v>
      </c>
      <c r="H20" s="28">
        <v>0.3217989</v>
      </c>
      <c r="I20" s="28">
        <f t="shared" si="0"/>
        <v>-0.49241544477628879</v>
      </c>
      <c r="J20" s="27">
        <v>0.3732303262153977</v>
      </c>
      <c r="K20" s="27">
        <v>-1.1605152829154779</v>
      </c>
    </row>
    <row r="21" spans="1:11" x14ac:dyDescent="0.25">
      <c r="A21" s="24">
        <v>21</v>
      </c>
      <c r="B21" s="24">
        <v>0</v>
      </c>
      <c r="C21" s="24">
        <v>20</v>
      </c>
      <c r="D21" s="24">
        <v>10</v>
      </c>
      <c r="E21" s="25">
        <v>8.1384500000000006</v>
      </c>
      <c r="F21" s="26">
        <v>0.910541699662477</v>
      </c>
      <c r="G21" s="26">
        <v>4.2884270000000004</v>
      </c>
      <c r="H21" s="26">
        <v>0.18416299999999999</v>
      </c>
      <c r="I21" s="26">
        <f t="shared" si="0"/>
        <v>-0.73479761903555996</v>
      </c>
      <c r="J21" s="27">
        <v>8.8140453118689455E-2</v>
      </c>
      <c r="K21" s="27">
        <v>-3.2020906634554205</v>
      </c>
    </row>
    <row r="22" spans="1:11" x14ac:dyDescent="0.25">
      <c r="A22" s="24">
        <v>22</v>
      </c>
      <c r="B22" s="24">
        <v>1</v>
      </c>
      <c r="C22" s="24">
        <v>20</v>
      </c>
      <c r="D22" s="24">
        <v>10</v>
      </c>
      <c r="E22" s="25">
        <v>7.1124999999999998</v>
      </c>
      <c r="F22" s="26">
        <v>0.85202227940312758</v>
      </c>
      <c r="G22" s="26">
        <v>7.5161429999999996</v>
      </c>
      <c r="H22" s="26">
        <v>8.0716549999999998E-2</v>
      </c>
      <c r="I22" s="26">
        <f t="shared" si="0"/>
        <v>-1.0930374090603276</v>
      </c>
      <c r="J22" s="27">
        <v>-0.21403643162520236</v>
      </c>
      <c r="K22" s="27">
        <v>0.46169035748367904</v>
      </c>
    </row>
    <row r="23" spans="1:11" x14ac:dyDescent="0.25">
      <c r="A23" s="24">
        <v>23</v>
      </c>
      <c r="B23" s="24">
        <v>0</v>
      </c>
      <c r="C23" s="24">
        <v>20</v>
      </c>
      <c r="D23" s="24">
        <v>10</v>
      </c>
      <c r="E23" s="25">
        <v>8.9335000000000004</v>
      </c>
      <c r="F23" s="26">
        <v>0.95102164174253501</v>
      </c>
      <c r="G23" s="26">
        <v>3.6127370000000001</v>
      </c>
      <c r="H23" s="25">
        <v>3.5579689999999997E-2</v>
      </c>
      <c r="I23" s="26">
        <f t="shared" si="0"/>
        <v>-1.4487978401721584</v>
      </c>
      <c r="J23" s="27">
        <v>-0.66930517261224609</v>
      </c>
      <c r="K23" s="27">
        <v>-4.2157050212678211</v>
      </c>
    </row>
    <row r="24" spans="1:11" x14ac:dyDescent="0.25">
      <c r="A24" s="24">
        <v>24</v>
      </c>
      <c r="B24" s="24">
        <v>1</v>
      </c>
      <c r="C24" s="24">
        <v>20</v>
      </c>
      <c r="D24" s="24">
        <v>10</v>
      </c>
      <c r="E24" s="25">
        <v>6.1594499999999996</v>
      </c>
      <c r="F24" s="25">
        <v>0.78954193414021079</v>
      </c>
      <c r="G24" s="25">
        <v>2.6810632999999999</v>
      </c>
      <c r="H24" s="25">
        <v>2.1034865E-2</v>
      </c>
      <c r="I24" s="25">
        <f t="shared" si="0"/>
        <v>-1.6770602709036142</v>
      </c>
      <c r="J24" s="27">
        <v>-0.74597999927487457</v>
      </c>
      <c r="K24" s="27">
        <v>-3.9683093988484917</v>
      </c>
    </row>
    <row r="25" spans="1:11" x14ac:dyDescent="0.25">
      <c r="A25" s="24">
        <v>25</v>
      </c>
      <c r="B25" s="24">
        <v>1</v>
      </c>
      <c r="C25" s="24">
        <v>20</v>
      </c>
      <c r="D25" s="24">
        <v>10</v>
      </c>
      <c r="E25" s="25">
        <v>8.1603999999999992</v>
      </c>
      <c r="F25" s="26">
        <v>0.91171144717728159</v>
      </c>
      <c r="G25" s="26">
        <v>5.4312779999999998</v>
      </c>
      <c r="H25" s="26">
        <v>5.8810605000000002E-2</v>
      </c>
      <c r="I25" s="26">
        <f t="shared" si="0"/>
        <v>-1.2305443528746149</v>
      </c>
      <c r="J25" s="27">
        <v>-0.40880573563621436</v>
      </c>
      <c r="K25" s="27">
        <v>-2.0685691894650828</v>
      </c>
    </row>
    <row r="26" spans="1:11" x14ac:dyDescent="0.25">
      <c r="A26" s="24">
        <v>26</v>
      </c>
      <c r="B26" s="24">
        <v>0</v>
      </c>
      <c r="C26" s="29">
        <v>20</v>
      </c>
      <c r="D26" s="24">
        <v>10</v>
      </c>
      <c r="E26" s="25">
        <v>9.2591000000000001</v>
      </c>
      <c r="F26" s="26">
        <v>0.96656877458372004</v>
      </c>
      <c r="G26" s="25">
        <v>4.5820869999999996</v>
      </c>
      <c r="H26" s="25">
        <v>2.7223529999999999E-2</v>
      </c>
      <c r="I26" s="26">
        <f t="shared" si="0"/>
        <v>-1.5650555617144981</v>
      </c>
      <c r="J26" s="27">
        <v>-0.80335526411360247</v>
      </c>
      <c r="K26" s="27">
        <v>-3.3847465323724286</v>
      </c>
    </row>
    <row r="27" spans="1:11" x14ac:dyDescent="0.25">
      <c r="A27" s="23">
        <v>27</v>
      </c>
      <c r="B27" s="23">
        <v>0</v>
      </c>
      <c r="C27" s="23">
        <v>20</v>
      </c>
      <c r="D27" s="23">
        <v>10</v>
      </c>
      <c r="E27" s="31">
        <v>10.300550000000001</v>
      </c>
      <c r="F27" s="28">
        <v>1.0128604145680744</v>
      </c>
      <c r="G27" s="28">
        <v>10.115880000000001</v>
      </c>
      <c r="H27" s="28">
        <v>7.1180610000000005E-2</v>
      </c>
      <c r="I27" s="28">
        <f t="shared" si="0"/>
        <v>-1.1476382945212877</v>
      </c>
      <c r="J27" s="27">
        <v>-0.44284789769993127</v>
      </c>
      <c r="K27" s="27">
        <v>1.7063933987089825</v>
      </c>
    </row>
    <row r="28" spans="1:11" x14ac:dyDescent="0.25">
      <c r="A28" s="24">
        <v>28</v>
      </c>
      <c r="B28" s="24">
        <v>1</v>
      </c>
      <c r="C28" s="24">
        <v>20</v>
      </c>
      <c r="D28" s="24">
        <v>10</v>
      </c>
      <c r="E28" s="25">
        <v>7.7194000000000003</v>
      </c>
      <c r="F28" s="26">
        <v>0.88758354556686259</v>
      </c>
      <c r="G28" s="26">
        <v>6.0211360000000003</v>
      </c>
      <c r="H28" s="26">
        <v>6.3138299999999994E-2</v>
      </c>
      <c r="I28" s="26">
        <f t="shared" si="0"/>
        <v>-1.19970711567406</v>
      </c>
      <c r="J28" s="27">
        <v>-0.35387011037691751</v>
      </c>
      <c r="K28" s="27">
        <v>-1.2912705985648021</v>
      </c>
    </row>
    <row r="29" spans="1:11" x14ac:dyDescent="0.25">
      <c r="A29" s="24">
        <v>29</v>
      </c>
      <c r="B29" s="24">
        <v>1</v>
      </c>
      <c r="C29" s="24">
        <v>20</v>
      </c>
      <c r="D29" s="24">
        <v>10</v>
      </c>
      <c r="E29" s="25">
        <v>5.1325000000000003</v>
      </c>
      <c r="F29" s="25">
        <v>0.71032895804262952</v>
      </c>
      <c r="G29" s="25">
        <v>2.0997249999999998</v>
      </c>
      <c r="H29" s="25">
        <v>1.9233275000000001E-2</v>
      </c>
      <c r="I29" s="25">
        <f t="shared" si="0"/>
        <v>-1.7159467587502324</v>
      </c>
      <c r="J29" s="27">
        <v>-0.72874893696973553</v>
      </c>
      <c r="K29" s="27">
        <v>-4.1131576425558762</v>
      </c>
    </row>
    <row r="30" spans="1:11" x14ac:dyDescent="0.25">
      <c r="A30" s="24">
        <v>30</v>
      </c>
      <c r="B30" s="24">
        <v>0</v>
      </c>
      <c r="C30" s="24">
        <v>20</v>
      </c>
      <c r="D30" s="24">
        <v>10</v>
      </c>
      <c r="E30" s="25">
        <v>4.5456500000000002</v>
      </c>
      <c r="F30" s="26">
        <v>0.65759599343902186</v>
      </c>
      <c r="G30" s="25">
        <v>2.7638159999999998</v>
      </c>
      <c r="H30" s="25">
        <v>1.3059029999999999E-2</v>
      </c>
      <c r="I30" s="26">
        <f t="shared" si="0"/>
        <v>-1.884089080434028</v>
      </c>
      <c r="J30" s="27">
        <v>-0.86482291617672225</v>
      </c>
      <c r="K30" s="27">
        <v>-3.1996346453453772</v>
      </c>
    </row>
    <row r="31" spans="1:11" x14ac:dyDescent="0.25">
      <c r="A31" s="24">
        <v>31</v>
      </c>
      <c r="B31" s="24">
        <v>0</v>
      </c>
      <c r="C31" s="24">
        <v>15</v>
      </c>
      <c r="D31" s="24">
        <v>10</v>
      </c>
      <c r="E31" s="25">
        <v>5.48515</v>
      </c>
      <c r="F31" s="26">
        <v>0.73918850853452989</v>
      </c>
      <c r="G31" s="25">
        <v>4.5601624999999997</v>
      </c>
      <c r="H31" s="32">
        <v>7.0197755000000001E-2</v>
      </c>
      <c r="I31" s="26">
        <f t="shared" si="0"/>
        <v>-1.1536767768545586</v>
      </c>
      <c r="J31" s="27">
        <v>-0.18574946879042298</v>
      </c>
      <c r="K31" s="27">
        <v>-1.8026088599730725</v>
      </c>
    </row>
    <row r="32" spans="1:11" x14ac:dyDescent="0.25">
      <c r="A32" s="24">
        <v>32</v>
      </c>
      <c r="B32" s="24">
        <v>1</v>
      </c>
      <c r="C32" s="24">
        <v>15</v>
      </c>
      <c r="D32" s="24">
        <v>10</v>
      </c>
      <c r="E32" s="25">
        <v>8.2792999999999992</v>
      </c>
      <c r="F32" s="26">
        <v>0.91799361951573066</v>
      </c>
      <c r="G32" s="26">
        <v>2.7570619999999999</v>
      </c>
      <c r="H32" s="25">
        <v>1.8776830000000001E-2</v>
      </c>
      <c r="I32" s="26">
        <f t="shared" si="0"/>
        <v>-1.7263777256861477</v>
      </c>
      <c r="J32" s="27">
        <v>-0.91113638359555749</v>
      </c>
      <c r="K32" s="27">
        <v>-4.7933218929980619</v>
      </c>
    </row>
    <row r="33" spans="1:11" x14ac:dyDescent="0.25">
      <c r="A33" s="24">
        <v>33</v>
      </c>
      <c r="B33" s="24">
        <v>1</v>
      </c>
      <c r="C33" s="29">
        <v>15</v>
      </c>
      <c r="D33" s="24">
        <v>10</v>
      </c>
      <c r="E33" s="25">
        <v>6.7382</v>
      </c>
      <c r="F33" s="26">
        <v>0.82854389735559653</v>
      </c>
      <c r="G33" s="25">
        <v>3.293288</v>
      </c>
      <c r="H33" s="25">
        <v>2.4331990000000001E-2</v>
      </c>
      <c r="I33" s="26">
        <f t="shared" si="0"/>
        <v>-1.6138223706961154</v>
      </c>
      <c r="J33" s="27">
        <v>-0.71436781809004435</v>
      </c>
      <c r="K33" s="27">
        <v>-3.6020739096955148</v>
      </c>
    </row>
    <row r="34" spans="1:11" x14ac:dyDescent="0.25">
      <c r="A34" s="23">
        <v>34</v>
      </c>
      <c r="B34" s="23">
        <v>1</v>
      </c>
      <c r="C34" s="23">
        <v>15</v>
      </c>
      <c r="D34" s="23">
        <v>10</v>
      </c>
      <c r="E34" s="28">
        <v>5.2305999999999999</v>
      </c>
      <c r="F34" s="28">
        <v>0.71855150946827762</v>
      </c>
      <c r="G34" s="28">
        <v>3.25414</v>
      </c>
      <c r="H34" s="28">
        <v>1.6806169999999999E-2</v>
      </c>
      <c r="I34" s="28">
        <f t="shared" si="0"/>
        <v>-1.7745312477374202</v>
      </c>
      <c r="J34" s="27">
        <v>-0.79269408779039852</v>
      </c>
      <c r="K34" s="27">
        <v>-3.0004386107357344</v>
      </c>
    </row>
    <row r="35" spans="1:11" x14ac:dyDescent="0.25">
      <c r="A35" s="24">
        <v>35</v>
      </c>
      <c r="B35" s="24">
        <v>0</v>
      </c>
      <c r="C35" s="24">
        <v>15</v>
      </c>
      <c r="D35" s="24">
        <v>10</v>
      </c>
      <c r="E35" s="25">
        <v>5.5160999999999998</v>
      </c>
      <c r="F35" s="26">
        <v>0.74163213079143486</v>
      </c>
      <c r="G35" s="25">
        <v>3.9472049999999999</v>
      </c>
      <c r="H35" s="25">
        <v>2.1339469999999999E-2</v>
      </c>
      <c r="I35" s="26">
        <f t="shared" si="0"/>
        <v>-1.6708163711783615</v>
      </c>
      <c r="J35" s="27">
        <v>-0.70458032186800823</v>
      </c>
      <c r="K35" s="27">
        <v>-2.4287212041643742</v>
      </c>
    </row>
    <row r="36" spans="1:11" x14ac:dyDescent="0.25">
      <c r="A36" s="24">
        <v>36</v>
      </c>
      <c r="B36" s="24">
        <v>0</v>
      </c>
      <c r="C36" s="24">
        <v>15</v>
      </c>
      <c r="D36" s="24">
        <v>10</v>
      </c>
      <c r="E36" s="25">
        <v>6.6783000000000001</v>
      </c>
      <c r="F36" s="26">
        <v>0.82466592436467512</v>
      </c>
      <c r="G36" s="25">
        <v>2.5613160000000001</v>
      </c>
      <c r="H36" s="25">
        <v>2.8296135E-2</v>
      </c>
      <c r="I36" s="26">
        <f t="shared" si="0"/>
        <v>-1.5482728811825897</v>
      </c>
      <c r="J36" s="27">
        <v>-0.6455451008107167</v>
      </c>
      <c r="K36" s="27">
        <v>-4.3085862920199443</v>
      </c>
    </row>
    <row r="37" spans="1:11" x14ac:dyDescent="0.25">
      <c r="A37" s="24">
        <v>37</v>
      </c>
      <c r="B37" s="24">
        <v>0</v>
      </c>
      <c r="C37" s="24">
        <v>15</v>
      </c>
      <c r="D37" s="24">
        <v>10</v>
      </c>
      <c r="E37" s="25">
        <v>6.7858499999999999</v>
      </c>
      <c r="F37" s="26">
        <v>0.83160425541339011</v>
      </c>
      <c r="G37" s="25">
        <v>4.6279130000000004</v>
      </c>
      <c r="H37" s="25">
        <v>2.2133135000000002E-2</v>
      </c>
      <c r="I37" s="26">
        <f t="shared" si="0"/>
        <v>-1.6549570670139115</v>
      </c>
      <c r="J37" s="27">
        <v>-0.75810634250534403</v>
      </c>
      <c r="K37" s="27">
        <v>-2.287701844290523</v>
      </c>
    </row>
    <row r="38" spans="1:11" x14ac:dyDescent="0.25">
      <c r="A38" s="24">
        <v>39</v>
      </c>
      <c r="B38" s="24">
        <v>1</v>
      </c>
      <c r="C38" s="24">
        <v>15</v>
      </c>
      <c r="D38" s="24">
        <v>10</v>
      </c>
      <c r="E38" s="25">
        <v>6.2379499999999997</v>
      </c>
      <c r="F38" s="26">
        <v>0.79504188936772291</v>
      </c>
      <c r="G38" s="25">
        <v>7.3361859999999997</v>
      </c>
      <c r="H38" s="25">
        <v>1.994365E-2</v>
      </c>
      <c r="I38" s="26">
        <f t="shared" si="0"/>
        <v>-1.7001953560647745</v>
      </c>
      <c r="J38" s="27">
        <v>-0.77340470680023254</v>
      </c>
      <c r="K38" s="27">
        <v>0.65344802590055195</v>
      </c>
    </row>
    <row r="39" spans="1:11" x14ac:dyDescent="0.25">
      <c r="A39" s="23">
        <v>40</v>
      </c>
      <c r="B39" s="23">
        <v>0</v>
      </c>
      <c r="C39" s="23">
        <v>15</v>
      </c>
      <c r="D39" s="23">
        <v>10</v>
      </c>
      <c r="E39" s="28">
        <v>7.1487499999999997</v>
      </c>
      <c r="F39" s="28">
        <v>0.85423010955472867</v>
      </c>
      <c r="G39" s="28">
        <v>3.9029739999999999</v>
      </c>
      <c r="H39" s="28">
        <v>2.2290859999999999E-2</v>
      </c>
      <c r="I39" s="28">
        <f t="shared" si="0"/>
        <v>-1.6518731757526244</v>
      </c>
      <c r="J39" s="27">
        <v>-0.77485307488695354</v>
      </c>
      <c r="K39" s="27">
        <v>-3.1668861740812528</v>
      </c>
    </row>
    <row r="40" spans="1:11" x14ac:dyDescent="0.25">
      <c r="A40" s="24">
        <v>41</v>
      </c>
      <c r="B40" s="24">
        <v>0</v>
      </c>
      <c r="C40" s="24">
        <v>15</v>
      </c>
      <c r="D40" s="24">
        <v>10</v>
      </c>
      <c r="E40" s="25">
        <v>7.3100500000000004</v>
      </c>
      <c r="F40" s="26">
        <v>0.86392034749819313</v>
      </c>
      <c r="G40" s="25">
        <v>5.5289229999999998</v>
      </c>
      <c r="H40" s="25">
        <v>2.81192E-2</v>
      </c>
      <c r="I40" s="26">
        <f t="shared" si="0"/>
        <v>-1.5509970392897598</v>
      </c>
      <c r="J40" s="27">
        <v>-0.68279115609727503</v>
      </c>
      <c r="K40" s="27">
        <v>-1.6094953766032836</v>
      </c>
    </row>
    <row r="41" spans="1:11" x14ac:dyDescent="0.25">
      <c r="A41" s="24">
        <v>42</v>
      </c>
      <c r="B41" s="24">
        <v>0</v>
      </c>
      <c r="C41" s="24">
        <v>15</v>
      </c>
      <c r="D41" s="24">
        <v>10</v>
      </c>
      <c r="E41" s="25">
        <v>5.35365</v>
      </c>
      <c r="F41" s="26">
        <v>0.72864997536095666</v>
      </c>
      <c r="G41" s="25">
        <v>3.3791829999999998</v>
      </c>
      <c r="H41" s="25">
        <v>3.9388869999999999E-2</v>
      </c>
      <c r="I41" s="26">
        <f t="shared" si="0"/>
        <v>-1.4046264781856264</v>
      </c>
      <c r="J41" s="27">
        <v>-0.42951336960057329</v>
      </c>
      <c r="K41" s="27">
        <v>-2.9276962109858009</v>
      </c>
    </row>
    <row r="42" spans="1:11" x14ac:dyDescent="0.25">
      <c r="A42" s="24">
        <v>44</v>
      </c>
      <c r="B42" s="24">
        <v>1</v>
      </c>
      <c r="C42" s="24">
        <v>15</v>
      </c>
      <c r="D42" s="24">
        <v>10</v>
      </c>
      <c r="E42" s="25">
        <v>5.6205499999999997</v>
      </c>
      <c r="F42" s="26">
        <v>0.74977881561847814</v>
      </c>
      <c r="G42" s="26">
        <v>3.5264350000000002</v>
      </c>
      <c r="H42" s="25">
        <v>2.2489640000000002E-2</v>
      </c>
      <c r="I42" s="26">
        <f t="shared" si="0"/>
        <v>-1.6480174964214074</v>
      </c>
      <c r="J42" s="27">
        <v>-0.68748910387462692</v>
      </c>
      <c r="K42" s="27">
        <v>-2.893886146839054</v>
      </c>
    </row>
    <row r="43" spans="1:11" x14ac:dyDescent="0.25">
      <c r="A43" s="24">
        <v>60</v>
      </c>
      <c r="B43" s="24">
        <v>0</v>
      </c>
      <c r="C43" s="24">
        <v>15</v>
      </c>
      <c r="D43" s="24">
        <v>10</v>
      </c>
      <c r="E43" s="25">
        <v>6.5207999999999995</v>
      </c>
      <c r="F43" s="25">
        <v>0.81430088012949675</v>
      </c>
      <c r="G43" s="25">
        <v>5.6124299999999998</v>
      </c>
      <c r="H43" s="25">
        <v>0.16777690000000001</v>
      </c>
      <c r="I43" s="25">
        <f t="shared" si="0"/>
        <v>-0.77526783428879253</v>
      </c>
      <c r="J43" s="27">
        <v>0.13606651324691688</v>
      </c>
      <c r="K43" s="27">
        <v>-1.1905292238412724</v>
      </c>
    </row>
    <row r="44" spans="1:11" x14ac:dyDescent="0.25">
      <c r="A44" s="24">
        <v>1</v>
      </c>
      <c r="B44" s="24">
        <v>0</v>
      </c>
      <c r="C44" s="24">
        <v>10</v>
      </c>
      <c r="D44" s="24">
        <v>20</v>
      </c>
      <c r="E44" s="25">
        <v>6.40055</v>
      </c>
      <c r="F44" s="26">
        <v>0.80621729456233004</v>
      </c>
      <c r="G44" s="25">
        <v>10.873875</v>
      </c>
      <c r="H44" s="25">
        <v>0.25534950000000001</v>
      </c>
      <c r="I44" s="26">
        <f t="shared" si="0"/>
        <v>-0.59286498819987854</v>
      </c>
      <c r="J44" s="27">
        <v>0.32504040505933129</v>
      </c>
      <c r="K44" s="27">
        <v>4.1220262774189518</v>
      </c>
    </row>
    <row r="45" spans="1:11" x14ac:dyDescent="0.25">
      <c r="A45" s="24">
        <v>2</v>
      </c>
      <c r="B45" s="24">
        <v>1</v>
      </c>
      <c r="C45" s="24">
        <v>10</v>
      </c>
      <c r="D45" s="24">
        <v>20</v>
      </c>
      <c r="E45" s="24">
        <v>6.3888999999999996</v>
      </c>
      <c r="F45" s="26">
        <v>0.80542609054439995</v>
      </c>
      <c r="G45" s="25">
        <v>9.893122</v>
      </c>
      <c r="H45" s="26">
        <v>0.36396875000000001</v>
      </c>
      <c r="I45" s="26">
        <f t="shared" si="0"/>
        <v>-0.43893590284866196</v>
      </c>
      <c r="J45" s="27">
        <v>0.47960610315631741</v>
      </c>
      <c r="K45" s="27">
        <v>3.1462249392874053</v>
      </c>
    </row>
    <row r="46" spans="1:11" x14ac:dyDescent="0.25">
      <c r="A46" s="23">
        <v>3</v>
      </c>
      <c r="B46" s="23">
        <v>1</v>
      </c>
      <c r="C46" s="23">
        <v>10</v>
      </c>
      <c r="D46" s="23">
        <v>20</v>
      </c>
      <c r="E46" s="28">
        <v>7.0136500000000002</v>
      </c>
      <c r="F46" s="28">
        <v>0.84594408962343015</v>
      </c>
      <c r="G46" s="28">
        <v>10.161020000000001</v>
      </c>
      <c r="H46" s="28">
        <v>0.44114720000000002</v>
      </c>
      <c r="I46" s="28">
        <v>-0.35541647293369827</v>
      </c>
      <c r="J46" s="27">
        <v>0.52898614998806337</v>
      </c>
      <c r="K46" s="27">
        <v>3.1485821021786746</v>
      </c>
    </row>
    <row r="47" spans="1:11" x14ac:dyDescent="0.25">
      <c r="A47" s="24">
        <v>4</v>
      </c>
      <c r="B47" s="24">
        <v>0</v>
      </c>
      <c r="C47" s="24">
        <v>10</v>
      </c>
      <c r="D47" s="24">
        <v>20</v>
      </c>
      <c r="E47" s="25">
        <v>7.06975</v>
      </c>
      <c r="F47" s="26">
        <v>0.84940405657764351</v>
      </c>
      <c r="G47" s="25">
        <v>11.39568</v>
      </c>
      <c r="H47" s="25">
        <v>0.63066745000000002</v>
      </c>
      <c r="I47" s="26">
        <f t="shared" ref="I47:I55" si="1">LOG10(H47)</f>
        <v>-0.20019958322925915</v>
      </c>
      <c r="J47" s="27">
        <v>0.68113746243605033</v>
      </c>
      <c r="K47" s="27">
        <v>4.3593976188464616</v>
      </c>
    </row>
    <row r="48" spans="1:11" x14ac:dyDescent="0.25">
      <c r="A48" s="24">
        <v>5</v>
      </c>
      <c r="B48" s="24">
        <v>1</v>
      </c>
      <c r="C48" s="24">
        <v>10</v>
      </c>
      <c r="D48" s="24">
        <v>20</v>
      </c>
      <c r="E48" s="25">
        <v>6.89175</v>
      </c>
      <c r="F48" s="25">
        <v>0.83832951491793517</v>
      </c>
      <c r="G48" s="25">
        <v>7.7955379999999996</v>
      </c>
      <c r="H48" s="25">
        <v>0.2077804</v>
      </c>
      <c r="I48" s="25">
        <f t="shared" si="1"/>
        <v>-0.68239542200170378</v>
      </c>
      <c r="J48" s="27">
        <v>0.20866841068051278</v>
      </c>
      <c r="K48" s="27">
        <v>0.83491191177219815</v>
      </c>
    </row>
    <row r="49" spans="1:11" x14ac:dyDescent="0.25">
      <c r="A49" s="24">
        <v>6</v>
      </c>
      <c r="B49" s="24">
        <v>1</v>
      </c>
      <c r="C49" s="24">
        <v>10</v>
      </c>
      <c r="D49" s="24">
        <v>20</v>
      </c>
      <c r="E49" s="25">
        <v>7.2218</v>
      </c>
      <c r="F49" s="25">
        <v>0.85864545693778904</v>
      </c>
      <c r="G49" s="25">
        <v>4.4215410000000004</v>
      </c>
      <c r="H49" s="25">
        <v>4.8184089999999999E-2</v>
      </c>
      <c r="I49" s="25">
        <f t="shared" si="1"/>
        <v>-1.3170963386456516</v>
      </c>
      <c r="J49" s="27">
        <v>-0.44406804559787427</v>
      </c>
      <c r="K49" s="27">
        <v>-2.679368006655551</v>
      </c>
    </row>
    <row r="50" spans="1:11" x14ac:dyDescent="0.25">
      <c r="A50" s="24">
        <v>7</v>
      </c>
      <c r="B50" s="24">
        <v>0</v>
      </c>
      <c r="C50" s="24">
        <v>10</v>
      </c>
      <c r="D50" s="24">
        <v>20</v>
      </c>
      <c r="E50" s="25">
        <v>7.9421999999999997</v>
      </c>
      <c r="F50" s="26">
        <v>0.89994081924294012</v>
      </c>
      <c r="G50" s="25">
        <v>7.05077</v>
      </c>
      <c r="H50" s="25">
        <v>0.1135814</v>
      </c>
      <c r="I50" s="26">
        <f t="shared" si="1"/>
        <v>-0.94469278252236522</v>
      </c>
      <c r="J50" s="27">
        <v>-0.11103065445762117</v>
      </c>
      <c r="K50" s="27">
        <v>-0.35633447532802798</v>
      </c>
    </row>
    <row r="51" spans="1:11" x14ac:dyDescent="0.25">
      <c r="A51" s="24">
        <v>8</v>
      </c>
      <c r="B51" s="24">
        <v>1</v>
      </c>
      <c r="C51" s="24">
        <v>10</v>
      </c>
      <c r="D51" s="24">
        <v>20</v>
      </c>
      <c r="E51" s="26">
        <v>5.3986499999999999</v>
      </c>
      <c r="F51" s="26">
        <v>0.73228517262852777</v>
      </c>
      <c r="G51" s="25">
        <v>6.0497339999999999</v>
      </c>
      <c r="H51" s="25">
        <v>0.10279634999999999</v>
      </c>
      <c r="I51" s="26">
        <f t="shared" si="1"/>
        <v>-0.98802230560339965</v>
      </c>
      <c r="J51" s="27">
        <v>-1.5368216208014207E-2</v>
      </c>
      <c r="K51" s="27">
        <v>-0.27627180189399336</v>
      </c>
    </row>
    <row r="52" spans="1:11" x14ac:dyDescent="0.25">
      <c r="A52" s="24">
        <v>9</v>
      </c>
      <c r="B52" s="24">
        <v>0</v>
      </c>
      <c r="C52" s="24">
        <v>10</v>
      </c>
      <c r="D52" s="24">
        <v>20</v>
      </c>
      <c r="E52" s="26">
        <v>8.5752999999999986</v>
      </c>
      <c r="F52" s="26">
        <v>0.93324932242507364</v>
      </c>
      <c r="G52" s="26">
        <v>5.2083469999999998</v>
      </c>
      <c r="H52" s="26">
        <v>0.24217805000000001</v>
      </c>
      <c r="I52" s="26">
        <f t="shared" si="1"/>
        <v>-0.61586522203470706</v>
      </c>
      <c r="J52" s="27">
        <v>0.18320123827495893</v>
      </c>
      <c r="K52" s="27">
        <v>-2.4678473576386128</v>
      </c>
    </row>
    <row r="53" spans="1:11" x14ac:dyDescent="0.25">
      <c r="A53" s="23">
        <v>10</v>
      </c>
      <c r="B53" s="23">
        <v>1</v>
      </c>
      <c r="C53" s="23">
        <v>10</v>
      </c>
      <c r="D53" s="23">
        <v>20</v>
      </c>
      <c r="E53" s="28">
        <v>7.8107500000000005</v>
      </c>
      <c r="F53" s="28">
        <v>0.89269273749097799</v>
      </c>
      <c r="G53" s="28">
        <v>6.8460089999999996</v>
      </c>
      <c r="H53" s="7">
        <v>0.14329749999999999</v>
      </c>
      <c r="I53" s="28">
        <f t="shared" si="1"/>
        <v>-0.84376138633451669</v>
      </c>
      <c r="J53" s="27">
        <v>-2.9161899923993984E-3</v>
      </c>
      <c r="K53" s="27">
        <v>-0.50522457810843324</v>
      </c>
    </row>
    <row r="54" spans="1:11" x14ac:dyDescent="0.25">
      <c r="A54" s="24">
        <v>11</v>
      </c>
      <c r="B54" s="24">
        <v>1</v>
      </c>
      <c r="C54" s="24">
        <v>10</v>
      </c>
      <c r="D54" s="24">
        <v>20</v>
      </c>
      <c r="E54" s="25">
        <v>5.7980499999999999</v>
      </c>
      <c r="F54" s="26">
        <v>0.76328195621222894</v>
      </c>
      <c r="G54" s="25">
        <v>4.4564469999999998</v>
      </c>
      <c r="H54" s="25">
        <v>0.13782469999999999</v>
      </c>
      <c r="I54" s="26">
        <f t="shared" si="1"/>
        <v>-0.86067294416693296</v>
      </c>
      <c r="J54" s="27">
        <v>9.0155983798381079E-2</v>
      </c>
      <c r="K54" s="27">
        <v>-2.039317922088034</v>
      </c>
    </row>
    <row r="55" spans="1:11" x14ac:dyDescent="0.25">
      <c r="A55" s="24">
        <v>12</v>
      </c>
      <c r="B55" s="29">
        <v>0</v>
      </c>
      <c r="C55" s="24">
        <v>10</v>
      </c>
      <c r="D55" s="24">
        <v>20</v>
      </c>
      <c r="E55" s="25">
        <v>7.4869500000000002</v>
      </c>
      <c r="F55" s="26">
        <v>0.87430493279458055</v>
      </c>
      <c r="G55" s="25">
        <v>4.3042980000000002</v>
      </c>
      <c r="H55" s="33">
        <v>5.1070085000000001E-2</v>
      </c>
      <c r="I55" s="26">
        <f t="shared" si="1"/>
        <v>-1.2918334193130474</v>
      </c>
      <c r="J55" s="27">
        <v>-0.43329421377950017</v>
      </c>
      <c r="K55" s="27">
        <v>-2.9093091306401533</v>
      </c>
    </row>
    <row r="56" spans="1:11" x14ac:dyDescent="0.25">
      <c r="A56" s="24">
        <v>13</v>
      </c>
      <c r="B56" s="24">
        <v>0</v>
      </c>
      <c r="C56" s="24">
        <v>10</v>
      </c>
      <c r="D56" s="24">
        <v>20</v>
      </c>
      <c r="E56" s="26">
        <v>7.3506499999999999</v>
      </c>
      <c r="F56" s="26">
        <v>0.86632574438102483</v>
      </c>
      <c r="G56" s="25">
        <v>7.2527790000000003</v>
      </c>
      <c r="H56" s="25">
        <v>0.3661064</v>
      </c>
      <c r="I56" s="26">
        <v>-0.43639267903873774</v>
      </c>
      <c r="J56" s="27">
        <v>0.42959462239595819</v>
      </c>
      <c r="K56" s="27">
        <v>9.7104188043992679E-2</v>
      </c>
    </row>
    <row r="57" spans="1:11" x14ac:dyDescent="0.25">
      <c r="A57" s="24">
        <v>14</v>
      </c>
      <c r="B57" s="24">
        <v>1</v>
      </c>
      <c r="C57" s="24">
        <v>20</v>
      </c>
      <c r="D57" s="24">
        <v>20</v>
      </c>
      <c r="E57" s="25">
        <v>5.7392500000000002</v>
      </c>
      <c r="F57" s="26">
        <v>0.75885514289571665</v>
      </c>
      <c r="G57" s="26">
        <v>3.8330009999999999</v>
      </c>
      <c r="H57" s="26">
        <v>5.2196340000000001E-2</v>
      </c>
      <c r="I57" s="26">
        <f t="shared" ref="I57:I80" si="2">LOG10(H57)</f>
        <v>-1.2823599485979456</v>
      </c>
      <c r="J57" s="27">
        <v>-0.32831790222479929</v>
      </c>
      <c r="K57" s="27">
        <v>-2.6377718433013304</v>
      </c>
    </row>
    <row r="58" spans="1:11" x14ac:dyDescent="0.25">
      <c r="A58" s="24">
        <v>15</v>
      </c>
      <c r="B58" s="24">
        <v>0</v>
      </c>
      <c r="C58" s="24">
        <v>10</v>
      </c>
      <c r="D58" s="24">
        <v>20</v>
      </c>
      <c r="E58" s="25">
        <v>7.3992000000000004</v>
      </c>
      <c r="F58" s="25">
        <v>0.86918476643811426</v>
      </c>
      <c r="G58" s="25">
        <v>3.9493580000000001</v>
      </c>
      <c r="H58" s="25">
        <v>0.19367200000000001</v>
      </c>
      <c r="I58" s="25">
        <f t="shared" si="2"/>
        <v>-0.71293316257712358</v>
      </c>
      <c r="J58" s="27">
        <v>0.15040113037627534</v>
      </c>
      <c r="K58" s="27">
        <v>-3.2269522783691791</v>
      </c>
    </row>
    <row r="59" spans="1:11" x14ac:dyDescent="0.25">
      <c r="A59" s="23">
        <v>17</v>
      </c>
      <c r="B59" s="23">
        <v>1</v>
      </c>
      <c r="C59" s="23">
        <v>15</v>
      </c>
      <c r="D59" s="23">
        <v>20</v>
      </c>
      <c r="E59" s="28">
        <v>5.9805000000000001</v>
      </c>
      <c r="F59" s="28">
        <v>0.77673749471807574</v>
      </c>
      <c r="G59" s="28">
        <v>4.5819929999999998</v>
      </c>
      <c r="H59" s="28">
        <v>3.5996825000000003E-2</v>
      </c>
      <c r="I59" s="28">
        <f t="shared" si="2"/>
        <v>-1.4437358032823964</v>
      </c>
      <c r="J59" s="27">
        <v>-0.50287683200941213</v>
      </c>
      <c r="K59" s="27">
        <v>-1.9913196223369143</v>
      </c>
    </row>
    <row r="60" spans="1:11" x14ac:dyDescent="0.25">
      <c r="A60" s="24">
        <v>18</v>
      </c>
      <c r="B60" s="24">
        <v>1</v>
      </c>
      <c r="C60" s="24">
        <v>15</v>
      </c>
      <c r="D60" s="24">
        <v>20</v>
      </c>
      <c r="E60" s="25">
        <v>7.6526999999999994</v>
      </c>
      <c r="F60" s="25">
        <v>0.88381468851587475</v>
      </c>
      <c r="G60" s="25">
        <v>6.3876809999999997</v>
      </c>
      <c r="H60" s="33">
        <v>8.6236279999999998E-2</v>
      </c>
      <c r="I60" s="25">
        <f t="shared" si="2"/>
        <v>-1.0643099860432126</v>
      </c>
      <c r="J60" s="27">
        <v>-0.21482816785827397</v>
      </c>
      <c r="K60" s="27">
        <v>-0.8963757404853272</v>
      </c>
    </row>
    <row r="61" spans="1:11" x14ac:dyDescent="0.25">
      <c r="A61" s="29">
        <v>19</v>
      </c>
      <c r="B61" s="24">
        <v>0</v>
      </c>
      <c r="C61" s="24">
        <v>20</v>
      </c>
      <c r="D61" s="24">
        <v>20</v>
      </c>
      <c r="E61" s="25">
        <v>7.0061499999999999</v>
      </c>
      <c r="F61" s="26">
        <v>0.84547943122245572</v>
      </c>
      <c r="G61" s="25">
        <v>7.4209040000000002</v>
      </c>
      <c r="H61" s="25">
        <v>9.2419360000000006E-2</v>
      </c>
      <c r="I61" s="26">
        <f t="shared" si="2"/>
        <v>-1.0342370432770716</v>
      </c>
      <c r="J61" s="27">
        <v>-0.14942458382369872</v>
      </c>
      <c r="K61" s="27">
        <v>0.41165386733004006</v>
      </c>
    </row>
    <row r="62" spans="1:11" x14ac:dyDescent="0.25">
      <c r="A62" s="29">
        <v>20</v>
      </c>
      <c r="B62" s="24">
        <v>1</v>
      </c>
      <c r="C62" s="24">
        <v>20</v>
      </c>
      <c r="D62" s="24">
        <v>20</v>
      </c>
      <c r="E62" s="25">
        <v>7.4439500000000001</v>
      </c>
      <c r="F62" s="26">
        <v>0.87180344737154203</v>
      </c>
      <c r="G62" s="25">
        <v>4.2706590000000002</v>
      </c>
      <c r="H62" s="25">
        <v>0.16510630000000001</v>
      </c>
      <c r="I62" s="26">
        <f t="shared" si="2"/>
        <v>-0.78223635494414046</v>
      </c>
      <c r="J62" s="27">
        <v>7.8652580037311348E-2</v>
      </c>
      <c r="K62" s="27">
        <v>-2.9246716104389918</v>
      </c>
    </row>
    <row r="63" spans="1:11" x14ac:dyDescent="0.25">
      <c r="A63" s="24">
        <v>21</v>
      </c>
      <c r="B63" s="29">
        <v>0</v>
      </c>
      <c r="C63" s="24">
        <v>20</v>
      </c>
      <c r="D63" s="24">
        <v>20</v>
      </c>
      <c r="E63" s="25">
        <v>7.9188000000000001</v>
      </c>
      <c r="F63" s="26">
        <v>0.89865937440974741</v>
      </c>
      <c r="G63" s="25">
        <v>4.277164</v>
      </c>
      <c r="H63" s="25">
        <v>0.23678479999999999</v>
      </c>
      <c r="I63" s="26">
        <f t="shared" si="2"/>
        <v>-0.6256461798545202</v>
      </c>
      <c r="J63" s="27">
        <v>0.20929463818885097</v>
      </c>
      <c r="K63" s="27">
        <v>-3.1199946480557683</v>
      </c>
    </row>
    <row r="64" spans="1:11" x14ac:dyDescent="0.25">
      <c r="A64" s="29">
        <v>22</v>
      </c>
      <c r="B64" s="24">
        <v>1</v>
      </c>
      <c r="C64" s="24">
        <v>20</v>
      </c>
      <c r="D64" s="24">
        <v>20</v>
      </c>
      <c r="E64" s="25">
        <v>7.4968000000000004</v>
      </c>
      <c r="F64" s="26">
        <v>0.87487592487105803</v>
      </c>
      <c r="G64" s="25">
        <v>5.3707700000000003</v>
      </c>
      <c r="H64" s="25">
        <v>0.1208516</v>
      </c>
      <c r="I64" s="26">
        <f t="shared" si="2"/>
        <v>-0.91774759542951079</v>
      </c>
      <c r="J64" s="27">
        <v>-5.9746641874146245E-2</v>
      </c>
      <c r="K64" s="27">
        <v>-1.8470237288722799</v>
      </c>
    </row>
    <row r="65" spans="1:11" x14ac:dyDescent="0.25">
      <c r="A65" s="23">
        <v>23</v>
      </c>
      <c r="B65" s="23">
        <v>0</v>
      </c>
      <c r="C65" s="23">
        <v>20</v>
      </c>
      <c r="D65" s="23">
        <v>20</v>
      </c>
      <c r="E65" s="28">
        <v>8.7187999999999999</v>
      </c>
      <c r="F65" s="28">
        <v>0.94045671552422416</v>
      </c>
      <c r="G65" s="28">
        <v>8.4750709999999998</v>
      </c>
      <c r="H65" s="28">
        <v>0.41433999999999999</v>
      </c>
      <c r="I65" s="28">
        <f t="shared" si="2"/>
        <v>-0.38264313829059987</v>
      </c>
      <c r="J65" s="27">
        <v>0.4085817830475707</v>
      </c>
      <c r="K65" s="27">
        <v>0.73788406913192972</v>
      </c>
    </row>
    <row r="66" spans="1:11" x14ac:dyDescent="0.25">
      <c r="A66" s="24">
        <v>24</v>
      </c>
      <c r="B66" s="24">
        <v>1</v>
      </c>
      <c r="C66" s="24">
        <v>20</v>
      </c>
      <c r="D66" s="24">
        <v>20</v>
      </c>
      <c r="E66" s="25">
        <v>5.9400499999999994</v>
      </c>
      <c r="F66" s="26">
        <v>0.77379010064326481</v>
      </c>
      <c r="G66" s="25">
        <v>6.1102550000000004</v>
      </c>
      <c r="H66" s="25">
        <v>0.27512989999999998</v>
      </c>
      <c r="I66" s="26">
        <f t="shared" si="2"/>
        <v>-0.56046220968526084</v>
      </c>
      <c r="J66" s="27">
        <v>0.38260714661488004</v>
      </c>
      <c r="K66" s="27">
        <v>-0.4458649422872174</v>
      </c>
    </row>
    <row r="67" spans="1:11" x14ac:dyDescent="0.25">
      <c r="A67" s="24">
        <v>25</v>
      </c>
      <c r="B67" s="29">
        <v>1</v>
      </c>
      <c r="C67" s="24">
        <v>20</v>
      </c>
      <c r="D67" s="24">
        <v>20</v>
      </c>
      <c r="E67" s="25">
        <v>8.111699999999999</v>
      </c>
      <c r="F67" s="26">
        <v>0.90911188050580305</v>
      </c>
      <c r="G67" s="25">
        <v>4.7604030000000002</v>
      </c>
      <c r="H67" s="25">
        <v>0.20623929999999999</v>
      </c>
      <c r="I67" s="26">
        <f t="shared" si="2"/>
        <v>-0.68562857403379307</v>
      </c>
      <c r="J67" s="27">
        <v>0.13877124841653665</v>
      </c>
      <c r="K67" s="27">
        <v>-2.7187449677488846</v>
      </c>
    </row>
    <row r="68" spans="1:11" x14ac:dyDescent="0.25">
      <c r="A68" s="24">
        <v>26</v>
      </c>
      <c r="B68" s="24">
        <v>0</v>
      </c>
      <c r="C68" s="24">
        <v>20</v>
      </c>
      <c r="D68" s="24">
        <v>20</v>
      </c>
      <c r="E68" s="25">
        <v>9.1925999999999988</v>
      </c>
      <c r="F68" s="26">
        <v>0.96343836295884611</v>
      </c>
      <c r="G68" s="25">
        <v>6.9569580000000002</v>
      </c>
      <c r="H68" s="25">
        <v>0.29186139999999999</v>
      </c>
      <c r="I68" s="26">
        <f t="shared" si="2"/>
        <v>-0.53482333863820997</v>
      </c>
      <c r="J68" s="27">
        <v>0.23051084287630552</v>
      </c>
      <c r="K68" s="27">
        <v>-0.98161068136365426</v>
      </c>
    </row>
    <row r="69" spans="1:11" x14ac:dyDescent="0.25">
      <c r="A69" s="24">
        <v>27</v>
      </c>
      <c r="B69" s="24">
        <v>0</v>
      </c>
      <c r="C69" s="24">
        <v>20</v>
      </c>
      <c r="D69" s="24">
        <v>20</v>
      </c>
      <c r="E69" s="25">
        <v>9.6302500000000002</v>
      </c>
      <c r="F69" s="26">
        <v>0.98363756149745096</v>
      </c>
      <c r="G69" s="25">
        <v>7.8901589999999997</v>
      </c>
      <c r="H69" s="25">
        <v>0.38259789999999999</v>
      </c>
      <c r="I69" s="26">
        <f t="shared" si="2"/>
        <v>-0.41725741805392663</v>
      </c>
      <c r="J69" s="27">
        <v>0.32416143571929995</v>
      </c>
      <c r="K69" s="27">
        <v>-0.23442640382965951</v>
      </c>
    </row>
    <row r="70" spans="1:11" x14ac:dyDescent="0.25">
      <c r="A70" s="24">
        <v>28</v>
      </c>
      <c r="B70" s="24">
        <v>1</v>
      </c>
      <c r="C70" s="24">
        <v>20</v>
      </c>
      <c r="D70" s="24">
        <v>20</v>
      </c>
      <c r="E70" s="25">
        <v>7.3180499999999995</v>
      </c>
      <c r="F70" s="25">
        <v>0.86439537244355302</v>
      </c>
      <c r="G70" s="25">
        <v>4.8846930000000004</v>
      </c>
      <c r="H70" s="25">
        <v>0.11509560000000001</v>
      </c>
      <c r="I70" s="25">
        <f t="shared" si="2"/>
        <v>-0.93894127873550626</v>
      </c>
      <c r="J70" s="27">
        <v>-7.1172554510073427E-2</v>
      </c>
      <c r="K70" s="27">
        <v>-2.2571256594314058</v>
      </c>
    </row>
    <row r="71" spans="1:11" x14ac:dyDescent="0.25">
      <c r="A71" s="24">
        <v>29</v>
      </c>
      <c r="B71" s="24">
        <v>1</v>
      </c>
      <c r="C71" s="24">
        <v>20</v>
      </c>
      <c r="D71" s="24">
        <v>20</v>
      </c>
      <c r="E71" s="25">
        <v>5.2895500000000002</v>
      </c>
      <c r="F71" s="25">
        <v>0.72341872669876328</v>
      </c>
      <c r="G71" s="25">
        <v>4.257644</v>
      </c>
      <c r="H71" s="25">
        <v>0.1583331</v>
      </c>
      <c r="I71" s="25">
        <f t="shared" si="2"/>
        <v>-0.8004282851081882</v>
      </c>
      <c r="J71" s="27">
        <v>0.17818755970036892</v>
      </c>
      <c r="K71" s="27">
        <v>-2.0219904448254651</v>
      </c>
    </row>
    <row r="72" spans="1:11" x14ac:dyDescent="0.25">
      <c r="A72" s="23">
        <v>30</v>
      </c>
      <c r="B72" s="23">
        <v>0</v>
      </c>
      <c r="C72" s="23">
        <v>20</v>
      </c>
      <c r="D72" s="23">
        <v>20</v>
      </c>
      <c r="E72" s="28">
        <v>4.6716999999999995</v>
      </c>
      <c r="F72" s="28">
        <v>0.66947494614890446</v>
      </c>
      <c r="G72" s="28">
        <v>3.5013070000000002</v>
      </c>
      <c r="H72" s="28">
        <v>6.0499305000000003E-2</v>
      </c>
      <c r="I72" s="28">
        <f t="shared" si="2"/>
        <v>-1.2182496143789132</v>
      </c>
      <c r="J72" s="27">
        <v>-0.20587143609622061</v>
      </c>
      <c r="K72" s="27">
        <v>-2.515719351655989</v>
      </c>
    </row>
    <row r="73" spans="1:11" x14ac:dyDescent="0.25">
      <c r="A73" s="24">
        <v>31</v>
      </c>
      <c r="B73" s="24">
        <v>0</v>
      </c>
      <c r="C73" s="24">
        <v>20</v>
      </c>
      <c r="D73" s="24">
        <v>20</v>
      </c>
      <c r="E73" s="26">
        <v>5.6192500000000001</v>
      </c>
      <c r="F73" s="26">
        <v>0.74967835425279694</v>
      </c>
      <c r="G73" s="25">
        <v>4.6478729999999997</v>
      </c>
      <c r="H73" s="25">
        <v>0.17140525000000001</v>
      </c>
      <c r="I73" s="26">
        <f t="shared" si="2"/>
        <v>-0.76597588013095552</v>
      </c>
      <c r="J73" s="27">
        <v>0.19462355074797089</v>
      </c>
      <c r="K73" s="27">
        <v>-1.7718956008794846</v>
      </c>
    </row>
    <row r="74" spans="1:11" x14ac:dyDescent="0.25">
      <c r="A74" s="24">
        <v>32</v>
      </c>
      <c r="B74" s="24">
        <v>1</v>
      </c>
      <c r="C74" s="24">
        <v>15</v>
      </c>
      <c r="D74" s="24">
        <v>20</v>
      </c>
      <c r="E74" s="25">
        <v>8.0759000000000007</v>
      </c>
      <c r="F74" s="26">
        <v>0.90719093264442585</v>
      </c>
      <c r="G74" s="25">
        <v>7.3188000000000004</v>
      </c>
      <c r="H74" s="25">
        <v>0.11292430000000001</v>
      </c>
      <c r="I74" s="26">
        <f t="shared" si="2"/>
        <v>-0.94721259288150794</v>
      </c>
      <c r="J74" s="27">
        <v>-0.12085648405362059</v>
      </c>
      <c r="K74" s="27">
        <v>-0.1451317020930345</v>
      </c>
    </row>
    <row r="75" spans="1:11" x14ac:dyDescent="0.25">
      <c r="A75" s="24">
        <v>33</v>
      </c>
      <c r="B75" s="24">
        <v>1</v>
      </c>
      <c r="C75" s="24">
        <v>15</v>
      </c>
      <c r="D75" s="24">
        <v>20</v>
      </c>
      <c r="E75" s="25">
        <v>6.6535000000000002</v>
      </c>
      <c r="F75" s="26">
        <v>0.82305016121571883</v>
      </c>
      <c r="G75" s="25">
        <v>4.4339930000000001</v>
      </c>
      <c r="H75" s="25">
        <v>4.219701E-2</v>
      </c>
      <c r="I75" s="26">
        <f t="shared" si="2"/>
        <v>-1.3747183212304082</v>
      </c>
      <c r="J75" s="27">
        <v>-0.47063534806067397</v>
      </c>
      <c r="K75" s="27">
        <v>-2.4253684152527635</v>
      </c>
    </row>
    <row r="76" spans="1:11" x14ac:dyDescent="0.25">
      <c r="A76" s="24">
        <v>34</v>
      </c>
      <c r="B76" s="29">
        <v>1</v>
      </c>
      <c r="C76" s="24">
        <v>15</v>
      </c>
      <c r="D76" s="24">
        <v>20</v>
      </c>
      <c r="E76" s="25">
        <v>5.1905999999999999</v>
      </c>
      <c r="F76" s="26">
        <v>0.71521756240107182</v>
      </c>
      <c r="G76" s="25">
        <v>6.4792569999999996</v>
      </c>
      <c r="H76" s="6">
        <v>0.37262859999999998</v>
      </c>
      <c r="I76" s="26">
        <f t="shared" si="2"/>
        <v>-0.42872381517915192</v>
      </c>
      <c r="J76" s="27">
        <v>0.55529913960312982</v>
      </c>
      <c r="K76" s="27">
        <v>0.24167980340488082</v>
      </c>
    </row>
    <row r="77" spans="1:11" x14ac:dyDescent="0.25">
      <c r="A77" s="24">
        <v>35</v>
      </c>
      <c r="B77" s="24">
        <v>0</v>
      </c>
      <c r="C77" s="24">
        <v>15</v>
      </c>
      <c r="D77" s="24">
        <v>20</v>
      </c>
      <c r="E77" s="25">
        <v>5.2951999999999995</v>
      </c>
      <c r="F77" s="26">
        <v>0.72388236808014728</v>
      </c>
      <c r="G77" s="26">
        <v>4.0610179999999998</v>
      </c>
      <c r="H77" s="26">
        <v>0.1252519</v>
      </c>
      <c r="I77" s="26">
        <f t="shared" si="2"/>
        <v>-0.9022156774107607</v>
      </c>
      <c r="J77" s="27">
        <v>7.6091423877316045E-2</v>
      </c>
      <c r="K77" s="27">
        <v>-2.2210178945728272</v>
      </c>
    </row>
    <row r="78" spans="1:11" x14ac:dyDescent="0.25">
      <c r="A78" s="24">
        <v>36</v>
      </c>
      <c r="B78" s="24">
        <v>0</v>
      </c>
      <c r="C78" s="24">
        <v>15</v>
      </c>
      <c r="D78" s="24">
        <v>20</v>
      </c>
      <c r="E78" s="25">
        <v>6.6444000000000001</v>
      </c>
      <c r="F78" s="26">
        <v>0.82245576955955824</v>
      </c>
      <c r="G78" s="25">
        <v>4.8515319999999997</v>
      </c>
      <c r="H78" s="25">
        <v>0.26733679999999999</v>
      </c>
      <c r="I78" s="26">
        <f t="shared" si="2"/>
        <v>-0.57294125472312118</v>
      </c>
      <c r="J78" s="27">
        <v>0.33163898677163461</v>
      </c>
      <c r="K78" s="27">
        <v>-2.0039615935357729</v>
      </c>
    </row>
    <row r="79" spans="1:11" x14ac:dyDescent="0.25">
      <c r="A79" s="23">
        <v>37</v>
      </c>
      <c r="B79" s="23">
        <v>0</v>
      </c>
      <c r="C79" s="23">
        <v>15</v>
      </c>
      <c r="D79" s="23">
        <v>20</v>
      </c>
      <c r="E79" s="28">
        <v>7.5297499999999999</v>
      </c>
      <c r="F79" s="28">
        <v>0.87678055715383918</v>
      </c>
      <c r="G79" s="28">
        <v>3.2110110000000001</v>
      </c>
      <c r="H79" s="34">
        <v>4.4697059999999997E-2</v>
      </c>
      <c r="I79" s="28">
        <f t="shared" si="2"/>
        <v>-1.3497210421425201</v>
      </c>
      <c r="J79" s="27">
        <v>-0.493520637082701</v>
      </c>
      <c r="K79" s="27">
        <v>-4.0207876437706114</v>
      </c>
    </row>
    <row r="80" spans="1:11" x14ac:dyDescent="0.25">
      <c r="A80" s="24">
        <v>39</v>
      </c>
      <c r="B80" s="24">
        <v>1</v>
      </c>
      <c r="C80" s="24">
        <v>15</v>
      </c>
      <c r="D80" s="24">
        <v>20</v>
      </c>
      <c r="E80" s="25">
        <v>6.3056999999999999</v>
      </c>
      <c r="F80" s="25">
        <v>0.79973330490794969</v>
      </c>
      <c r="G80" s="25">
        <v>7.0411239999999999</v>
      </c>
      <c r="H80" s="25">
        <v>5.0912159999999998E-2</v>
      </c>
      <c r="I80" s="25">
        <f t="shared" si="2"/>
        <v>-1.2931784771881338</v>
      </c>
      <c r="J80" s="27">
        <v>-0.37009001792581375</v>
      </c>
      <c r="K80" s="27">
        <v>0.32958988069988493</v>
      </c>
    </row>
    <row r="81" spans="1:11" x14ac:dyDescent="0.25">
      <c r="A81" s="24">
        <v>40</v>
      </c>
      <c r="B81" s="24">
        <v>0</v>
      </c>
      <c r="C81" s="24">
        <v>15</v>
      </c>
      <c r="D81" s="24">
        <v>20</v>
      </c>
      <c r="E81" s="25">
        <v>7.3904499999999995</v>
      </c>
      <c r="F81" s="26">
        <v>0.86867088312647012</v>
      </c>
      <c r="G81" s="25">
        <v>4.7263919999999997</v>
      </c>
      <c r="H81" s="25">
        <v>0.17915710000000001</v>
      </c>
      <c r="I81" s="26">
        <v>-0.7467659760565013</v>
      </c>
      <c r="J81" s="27">
        <v>0.11704645951711079</v>
      </c>
      <c r="K81" s="27">
        <v>-2.4461992190259201</v>
      </c>
    </row>
    <row r="82" spans="1:11" x14ac:dyDescent="0.25">
      <c r="A82" s="24">
        <v>41</v>
      </c>
      <c r="B82" s="24">
        <v>0</v>
      </c>
      <c r="C82" s="24">
        <v>15</v>
      </c>
      <c r="D82" s="24">
        <v>20</v>
      </c>
      <c r="E82" s="25">
        <v>7.3724000000000007</v>
      </c>
      <c r="F82" s="26">
        <v>0.86760889044828737</v>
      </c>
      <c r="G82" s="25">
        <v>6.4851429999999999</v>
      </c>
      <c r="H82" s="33">
        <v>4.0740060000000002E-2</v>
      </c>
      <c r="I82" s="26">
        <f t="shared" ref="I82:I119" si="3">LOG10(H82)</f>
        <v>-1.3899783357273685</v>
      </c>
      <c r="J82" s="27">
        <v>-0.52517956023434542</v>
      </c>
      <c r="K82" s="27">
        <v>-0.67977633089496781</v>
      </c>
    </row>
    <row r="83" spans="1:11" x14ac:dyDescent="0.25">
      <c r="A83" s="29">
        <v>42</v>
      </c>
      <c r="B83" s="24">
        <v>0</v>
      </c>
      <c r="C83" s="24">
        <v>15</v>
      </c>
      <c r="D83" s="24">
        <v>20</v>
      </c>
      <c r="E83" s="25">
        <v>4.7433499999999995</v>
      </c>
      <c r="F83" s="26">
        <v>0.67608517134395751</v>
      </c>
      <c r="G83" s="25">
        <v>5.4744010000000003</v>
      </c>
      <c r="H83" s="25">
        <v>0.15656900000000001</v>
      </c>
      <c r="I83" s="26">
        <f t="shared" si="3"/>
        <v>-0.80529422223766889</v>
      </c>
      <c r="J83" s="27">
        <v>0.20316865104636417</v>
      </c>
      <c r="K83" s="27">
        <v>-0.57307913473536587</v>
      </c>
    </row>
    <row r="84" spans="1:11" x14ac:dyDescent="0.25">
      <c r="A84" s="24">
        <v>44</v>
      </c>
      <c r="B84" s="24">
        <v>1</v>
      </c>
      <c r="C84" s="24">
        <v>15</v>
      </c>
      <c r="D84" s="24">
        <v>20</v>
      </c>
      <c r="E84" s="25">
        <v>5.7276000000000007</v>
      </c>
      <c r="F84" s="26">
        <v>0.75797268041386889</v>
      </c>
      <c r="G84" s="25">
        <v>8.9048350000000003</v>
      </c>
      <c r="H84" s="33">
        <v>0.47271249999999998</v>
      </c>
      <c r="I84" s="26">
        <f t="shared" si="3"/>
        <v>-0.32540291343804767</v>
      </c>
      <c r="J84" s="27">
        <v>0.62927574568086819</v>
      </c>
      <c r="K84" s="27">
        <v>2.4390138185671244</v>
      </c>
    </row>
    <row r="85" spans="1:11" x14ac:dyDescent="0.25">
      <c r="A85" s="23">
        <v>60</v>
      </c>
      <c r="B85" s="23">
        <v>0</v>
      </c>
      <c r="C85" s="23">
        <v>15</v>
      </c>
      <c r="D85" s="23">
        <v>20</v>
      </c>
      <c r="E85" s="28">
        <v>6.6995000000000005</v>
      </c>
      <c r="F85" s="28">
        <v>0.82604239145547365</v>
      </c>
      <c r="G85" s="28">
        <v>6.4238759999999999</v>
      </c>
      <c r="H85" s="28">
        <v>0.28142630000000002</v>
      </c>
      <c r="I85" s="28">
        <f t="shared" si="3"/>
        <v>-0.55063531908623187</v>
      </c>
      <c r="J85" s="27">
        <v>0.35093399002295322</v>
      </c>
      <c r="K85" s="27">
        <v>-0.45503704151447089</v>
      </c>
    </row>
    <row r="86" spans="1:11" x14ac:dyDescent="0.25">
      <c r="A86" s="24">
        <v>1</v>
      </c>
      <c r="B86" s="24">
        <v>0</v>
      </c>
      <c r="C86" s="24">
        <v>10</v>
      </c>
      <c r="D86" s="24">
        <v>30</v>
      </c>
      <c r="E86" s="25">
        <v>6.1108500000000001</v>
      </c>
      <c r="F86" s="26">
        <v>0.78610162343970713</v>
      </c>
      <c r="G86" s="25">
        <v>10.864560000000001</v>
      </c>
      <c r="H86" s="26">
        <v>0.69668154999999998</v>
      </c>
      <c r="I86" s="26">
        <f t="shared" si="3"/>
        <v>-0.15696569059832799</v>
      </c>
      <c r="J86" s="27">
        <v>0.77677032175525251</v>
      </c>
      <c r="K86" s="27">
        <v>4.2358440193323563</v>
      </c>
    </row>
    <row r="87" spans="1:11" x14ac:dyDescent="0.25">
      <c r="A87" s="24">
        <v>2</v>
      </c>
      <c r="B87" s="24">
        <v>1</v>
      </c>
      <c r="C87" s="24">
        <v>10</v>
      </c>
      <c r="D87" s="24">
        <v>30</v>
      </c>
      <c r="E87" s="25">
        <v>6.4114500000000003</v>
      </c>
      <c r="F87" s="26">
        <v>0.80695625975041285</v>
      </c>
      <c r="G87" s="25">
        <v>14.118589999999999</v>
      </c>
      <c r="H87" s="25">
        <v>0.67105440000000005</v>
      </c>
      <c r="I87" s="26">
        <f t="shared" si="3"/>
        <v>-0.1732422716906695</v>
      </c>
      <c r="J87" s="27">
        <v>0.74406749247593196</v>
      </c>
      <c r="K87" s="27">
        <v>7.3621083920656325</v>
      </c>
    </row>
    <row r="88" spans="1:11" x14ac:dyDescent="0.25">
      <c r="A88" s="24">
        <v>3</v>
      </c>
      <c r="B88" s="24">
        <v>1</v>
      </c>
      <c r="C88" s="24">
        <v>10</v>
      </c>
      <c r="D88" s="24">
        <v>30</v>
      </c>
      <c r="E88" s="25">
        <v>6.5598000000000001</v>
      </c>
      <c r="F88" s="25">
        <v>0.81689059848839263</v>
      </c>
      <c r="G88" s="25">
        <v>12.99062</v>
      </c>
      <c r="H88" s="25">
        <v>0.96517410000000003</v>
      </c>
      <c r="I88" s="25">
        <f t="shared" si="3"/>
        <v>-1.5394340698187976E-2</v>
      </c>
      <c r="J88" s="27">
        <v>0.89380885687314282</v>
      </c>
      <c r="K88" s="27">
        <v>6.1710843973716276</v>
      </c>
    </row>
    <row r="89" spans="1:11" x14ac:dyDescent="0.25">
      <c r="A89" s="24">
        <v>4</v>
      </c>
      <c r="B89" s="24">
        <v>0</v>
      </c>
      <c r="C89" s="24">
        <v>10</v>
      </c>
      <c r="D89" s="24">
        <v>30</v>
      </c>
      <c r="E89" s="25">
        <v>7.258</v>
      </c>
      <c r="F89" s="26">
        <v>0.86081696386453765</v>
      </c>
      <c r="G89" s="25">
        <v>17.055199999999999</v>
      </c>
      <c r="H89" s="25">
        <v>0.73225220000000002</v>
      </c>
      <c r="I89" s="26">
        <f t="shared" si="3"/>
        <v>-0.1353393148373164</v>
      </c>
      <c r="J89" s="27">
        <v>0.7357108338845505</v>
      </c>
      <c r="K89" s="27">
        <v>9.938904713547192</v>
      </c>
    </row>
    <row r="90" spans="1:11" x14ac:dyDescent="0.25">
      <c r="A90" s="24">
        <v>5</v>
      </c>
      <c r="B90" s="29">
        <v>1</v>
      </c>
      <c r="C90" s="24">
        <v>10</v>
      </c>
      <c r="D90" s="24">
        <v>30</v>
      </c>
      <c r="E90" s="25">
        <v>6.9429999999999996</v>
      </c>
      <c r="F90" s="26">
        <v>0.84154716525655326</v>
      </c>
      <c r="G90" s="25">
        <v>13.96144</v>
      </c>
      <c r="H90" s="25">
        <v>0.71002920000000003</v>
      </c>
      <c r="I90" s="26">
        <f t="shared" si="3"/>
        <v>-0.1487237905230285</v>
      </c>
      <c r="J90" s="27">
        <v>0.73953949252651108</v>
      </c>
      <c r="K90" s="27">
        <v>6.9790308499045359</v>
      </c>
    </row>
    <row r="91" spans="1:11" x14ac:dyDescent="0.25">
      <c r="A91" s="24">
        <v>6</v>
      </c>
      <c r="B91" s="24">
        <v>1</v>
      </c>
      <c r="C91" s="24">
        <v>10</v>
      </c>
      <c r="D91" s="24">
        <v>30</v>
      </c>
      <c r="E91" s="25">
        <v>6.7677500000000004</v>
      </c>
      <c r="F91" s="25">
        <v>0.8304443075330652</v>
      </c>
      <c r="G91" s="25">
        <v>14.33625</v>
      </c>
      <c r="H91" s="33">
        <v>0.94926699999999997</v>
      </c>
      <c r="I91" s="25">
        <f t="shared" si="3"/>
        <v>-2.2611616532034085E-2</v>
      </c>
      <c r="J91" s="27">
        <v>0.87522818013948855</v>
      </c>
      <c r="K91" s="27">
        <v>7.4283282956081047</v>
      </c>
    </row>
    <row r="92" spans="1:11" x14ac:dyDescent="0.25">
      <c r="A92" s="24">
        <v>8</v>
      </c>
      <c r="B92" s="24">
        <v>1</v>
      </c>
      <c r="C92" s="24">
        <v>10</v>
      </c>
      <c r="D92" s="24">
        <v>30</v>
      </c>
      <c r="E92" s="25">
        <v>5.1445500000000006</v>
      </c>
      <c r="F92" s="26">
        <v>0.71134739249709777</v>
      </c>
      <c r="G92" s="25">
        <v>8.5318880000000004</v>
      </c>
      <c r="H92" s="25">
        <v>0.42958985</v>
      </c>
      <c r="I92" s="26">
        <f t="shared" si="3"/>
        <v>-0.36694598834450237</v>
      </c>
      <c r="J92" s="27">
        <v>0.61959336274187238</v>
      </c>
      <c r="K92" s="27">
        <v>2.3138836814342643</v>
      </c>
    </row>
    <row r="93" spans="1:11" x14ac:dyDescent="0.25">
      <c r="A93" s="24">
        <v>9</v>
      </c>
      <c r="B93" s="24">
        <v>0</v>
      </c>
      <c r="C93" s="24">
        <v>10</v>
      </c>
      <c r="D93" s="24">
        <v>30</v>
      </c>
      <c r="E93" s="25">
        <v>8.7721999999999998</v>
      </c>
      <c r="F93" s="25">
        <v>0.94310852472757967</v>
      </c>
      <c r="G93" s="25">
        <v>8.7423300000000008</v>
      </c>
      <c r="H93" s="25">
        <v>0.63010770000000005</v>
      </c>
      <c r="I93" s="25">
        <f t="shared" si="3"/>
        <v>-0.20058521321604583</v>
      </c>
      <c r="J93" s="27">
        <v>0.5877216720170525</v>
      </c>
      <c r="K93" s="27">
        <v>0.98244618125421024</v>
      </c>
    </row>
    <row r="94" spans="1:11" x14ac:dyDescent="0.25">
      <c r="A94" s="29">
        <v>10</v>
      </c>
      <c r="B94" s="29">
        <v>1</v>
      </c>
      <c r="C94" s="29">
        <v>10</v>
      </c>
      <c r="D94" s="29">
        <v>30</v>
      </c>
      <c r="E94" s="26">
        <v>7.3493499999999994</v>
      </c>
      <c r="F94" s="26">
        <v>0.86624893039082795</v>
      </c>
      <c r="G94" s="26">
        <v>12.176080000000001</v>
      </c>
      <c r="H94" s="26">
        <v>0.68579599999999996</v>
      </c>
      <c r="I94" s="26">
        <f t="shared" si="3"/>
        <v>-0.16380505229630615</v>
      </c>
      <c r="J94" s="27">
        <v>0.70225328747053561</v>
      </c>
      <c r="K94" s="27">
        <v>5.0209577340035629</v>
      </c>
    </row>
    <row r="95" spans="1:11" x14ac:dyDescent="0.25">
      <c r="A95" s="24">
        <v>11</v>
      </c>
      <c r="B95" s="24">
        <v>1</v>
      </c>
      <c r="C95" s="24">
        <v>10</v>
      </c>
      <c r="D95" s="24">
        <v>30</v>
      </c>
      <c r="E95" s="6">
        <v>5.9265500000000007</v>
      </c>
      <c r="F95" s="26">
        <v>0.77280195272641217</v>
      </c>
      <c r="G95" s="25">
        <v>7.5948409999999997</v>
      </c>
      <c r="H95" s="25">
        <v>0.50542164999999994</v>
      </c>
      <c r="I95" s="26">
        <f t="shared" si="3"/>
        <v>-0.29634615878699772</v>
      </c>
      <c r="J95" s="27">
        <v>0.64746090327004335</v>
      </c>
      <c r="K95" s="27">
        <v>1.0444590349852394</v>
      </c>
    </row>
    <row r="96" spans="1:11" x14ac:dyDescent="0.25">
      <c r="A96" s="23">
        <v>12</v>
      </c>
      <c r="B96" s="23">
        <v>0</v>
      </c>
      <c r="C96" s="23">
        <v>10</v>
      </c>
      <c r="D96" s="23">
        <v>30</v>
      </c>
      <c r="E96" s="28">
        <v>7.8655999999999997</v>
      </c>
      <c r="F96" s="28">
        <v>0.89573185687034129</v>
      </c>
      <c r="G96" s="28">
        <v>10.461</v>
      </c>
      <c r="H96" s="28">
        <v>0.64308834999999998</v>
      </c>
      <c r="I96" s="28">
        <f t="shared" si="3"/>
        <v>-0.19172935789747225</v>
      </c>
      <c r="J96" s="27">
        <v>0.64611856727679473</v>
      </c>
      <c r="K96" s="27">
        <v>3.0864532327512499</v>
      </c>
    </row>
    <row r="97" spans="1:11" x14ac:dyDescent="0.25">
      <c r="A97" s="24">
        <v>13</v>
      </c>
      <c r="B97" s="24">
        <v>0</v>
      </c>
      <c r="C97" s="24">
        <v>10</v>
      </c>
      <c r="D97" s="24">
        <v>30</v>
      </c>
      <c r="E97" s="25">
        <v>7.0532500000000002</v>
      </c>
      <c r="F97" s="26">
        <v>0.84838927753470195</v>
      </c>
      <c r="G97" s="25">
        <v>8.6083289999999995</v>
      </c>
      <c r="H97" s="25">
        <v>0.52242889999999997</v>
      </c>
      <c r="I97" s="26">
        <f t="shared" si="3"/>
        <v>-0.28197280653511481</v>
      </c>
      <c r="J97" s="27">
        <v>0.60026587949973931</v>
      </c>
      <c r="K97" s="27">
        <v>1.5790597021794648</v>
      </c>
    </row>
    <row r="98" spans="1:11" x14ac:dyDescent="0.25">
      <c r="A98" s="24">
        <v>14</v>
      </c>
      <c r="B98" s="24">
        <v>1</v>
      </c>
      <c r="C98" s="24">
        <v>20</v>
      </c>
      <c r="D98" s="24">
        <v>30</v>
      </c>
      <c r="E98" s="25">
        <v>5.95505</v>
      </c>
      <c r="F98" s="26">
        <v>0.77488541227268948</v>
      </c>
      <c r="G98" s="25">
        <v>10.7493</v>
      </c>
      <c r="H98" s="25">
        <v>0.38484950000000001</v>
      </c>
      <c r="I98" s="26">
        <f t="shared" si="3"/>
        <v>-0.41470907334350893</v>
      </c>
      <c r="J98" s="27">
        <v>0.52754060989340956</v>
      </c>
      <c r="K98" s="27">
        <v>4.186804527410052</v>
      </c>
    </row>
    <row r="99" spans="1:11" x14ac:dyDescent="0.25">
      <c r="A99" s="24">
        <v>15</v>
      </c>
      <c r="B99" s="24">
        <v>0</v>
      </c>
      <c r="C99" s="24">
        <v>10</v>
      </c>
      <c r="D99" s="24">
        <v>30</v>
      </c>
      <c r="E99" s="25">
        <v>7.2867999999999995</v>
      </c>
      <c r="F99" s="26">
        <v>0.86253684965538535</v>
      </c>
      <c r="G99" s="25">
        <v>9.2816150000000004</v>
      </c>
      <c r="H99" s="25">
        <v>0.65955604999999995</v>
      </c>
      <c r="I99" s="26">
        <f t="shared" si="3"/>
        <v>-0.18074829159394049</v>
      </c>
      <c r="J99" s="27">
        <v>0.68872808484653925</v>
      </c>
      <c r="K99" s="27">
        <v>2.1530786953659504</v>
      </c>
    </row>
    <row r="100" spans="1:11" x14ac:dyDescent="0.25">
      <c r="A100" s="29">
        <v>17</v>
      </c>
      <c r="B100" s="29">
        <v>1</v>
      </c>
      <c r="C100" s="29">
        <v>15</v>
      </c>
      <c r="D100" s="29">
        <v>30</v>
      </c>
      <c r="E100" s="26">
        <v>6.4631500000000006</v>
      </c>
      <c r="F100" s="26">
        <v>0.81044423536199361</v>
      </c>
      <c r="G100" s="26">
        <v>9.8875519999999995</v>
      </c>
      <c r="H100" s="26">
        <v>0.38971234999999999</v>
      </c>
      <c r="I100" s="26">
        <f t="shared" si="3"/>
        <v>-0.40925583117968523</v>
      </c>
      <c r="J100" s="27">
        <v>0.50522879316234259</v>
      </c>
      <c r="K100" s="27">
        <v>3.1090960642888881</v>
      </c>
    </row>
    <row r="101" spans="1:11" x14ac:dyDescent="0.25">
      <c r="A101" s="24">
        <v>18</v>
      </c>
      <c r="B101" s="24">
        <v>1</v>
      </c>
      <c r="C101" s="24">
        <v>15</v>
      </c>
      <c r="D101" s="24">
        <v>30</v>
      </c>
      <c r="E101" s="25">
        <v>7.4308999999999994</v>
      </c>
      <c r="F101" s="25">
        <v>0.87104141690495962</v>
      </c>
      <c r="G101" s="25">
        <v>14.433680000000001</v>
      </c>
      <c r="H101" s="25">
        <v>0.49167875</v>
      </c>
      <c r="I101" s="25">
        <f t="shared" si="3"/>
        <v>-0.30831856119767193</v>
      </c>
      <c r="J101" s="27">
        <v>0.55328348934878346</v>
      </c>
      <c r="K101" s="27">
        <v>7.2438961009243847</v>
      </c>
    </row>
    <row r="102" spans="1:11" x14ac:dyDescent="0.25">
      <c r="A102" s="29">
        <v>20</v>
      </c>
      <c r="B102" s="29">
        <v>1</v>
      </c>
      <c r="C102" s="29">
        <v>20</v>
      </c>
      <c r="D102" s="29">
        <v>30</v>
      </c>
      <c r="E102" s="26">
        <v>7.1869500000000004</v>
      </c>
      <c r="F102" s="26">
        <v>0.85654462345704974</v>
      </c>
      <c r="G102" s="26">
        <v>16.420339999999999</v>
      </c>
      <c r="H102" s="26">
        <v>3.0226989999999999E-2</v>
      </c>
      <c r="I102" s="26">
        <f t="shared" si="3"/>
        <v>-1.5196050976609223</v>
      </c>
      <c r="J102" s="27">
        <v>-0.64467243086292481</v>
      </c>
      <c r="K102" s="27">
        <v>9.3342434754144588</v>
      </c>
    </row>
    <row r="103" spans="1:11" x14ac:dyDescent="0.25">
      <c r="A103" s="24">
        <v>21</v>
      </c>
      <c r="B103" s="24">
        <v>0</v>
      </c>
      <c r="C103" s="24">
        <v>20</v>
      </c>
      <c r="D103" s="24">
        <v>30</v>
      </c>
      <c r="E103" s="25">
        <v>8.0188500000000005</v>
      </c>
      <c r="F103" s="26">
        <v>0.90411208967253676</v>
      </c>
      <c r="G103" s="25">
        <v>8.7995149999999995</v>
      </c>
      <c r="H103" s="25">
        <v>0.82420020000000005</v>
      </c>
      <c r="I103" s="26">
        <f t="shared" si="3"/>
        <v>-8.3967284425740335E-2</v>
      </c>
      <c r="J103" s="27">
        <v>0.74550631428593672</v>
      </c>
      <c r="K103" s="27">
        <v>1.3598315648250168</v>
      </c>
    </row>
    <row r="104" spans="1:11" x14ac:dyDescent="0.25">
      <c r="A104" s="24">
        <v>22</v>
      </c>
      <c r="B104" s="24">
        <v>1</v>
      </c>
      <c r="C104" s="24">
        <v>20</v>
      </c>
      <c r="D104" s="24">
        <v>30</v>
      </c>
      <c r="E104" s="25">
        <v>7.6894499999999999</v>
      </c>
      <c r="F104" s="26">
        <v>0.88589527731673245</v>
      </c>
      <c r="G104" s="25">
        <v>8.7685270000000006</v>
      </c>
      <c r="H104" s="25">
        <v>0.40085860000000001</v>
      </c>
      <c r="I104" s="26">
        <f t="shared" si="3"/>
        <v>-0.39700879463493632</v>
      </c>
      <c r="J104" s="27">
        <v>0.45046482454510706</v>
      </c>
      <c r="K104" s="27">
        <v>1.4688502102729837</v>
      </c>
    </row>
    <row r="105" spans="1:11" x14ac:dyDescent="0.25">
      <c r="A105" s="24">
        <v>23</v>
      </c>
      <c r="B105" s="24">
        <v>0</v>
      </c>
      <c r="C105" s="24">
        <v>20</v>
      </c>
      <c r="D105" s="24">
        <v>30</v>
      </c>
      <c r="E105" s="25">
        <v>8.6075499999999998</v>
      </c>
      <c r="F105" s="26">
        <v>0.93487955413721369</v>
      </c>
      <c r="G105" s="25">
        <v>12.841749999999999</v>
      </c>
      <c r="H105" s="25">
        <v>0.48909390000000003</v>
      </c>
      <c r="I105" s="26">
        <f t="shared" si="3"/>
        <v>-0.31060775368425841</v>
      </c>
      <c r="J105" s="27">
        <v>0.48669640953947901</v>
      </c>
      <c r="K105" s="27">
        <v>5.1518482522105149</v>
      </c>
    </row>
    <row r="106" spans="1:11" x14ac:dyDescent="0.25">
      <c r="A106" s="24">
        <v>24</v>
      </c>
      <c r="B106" s="24">
        <v>1</v>
      </c>
      <c r="C106" s="24">
        <v>20</v>
      </c>
      <c r="D106" s="24">
        <v>30</v>
      </c>
      <c r="E106" s="25">
        <v>6.01525</v>
      </c>
      <c r="F106" s="25">
        <v>0.77925368177797971</v>
      </c>
      <c r="G106" s="25">
        <v>10.61876</v>
      </c>
      <c r="H106" s="25">
        <v>0.56062694999999996</v>
      </c>
      <c r="I106" s="25">
        <f t="shared" si="3"/>
        <v>-0.25132602902495754</v>
      </c>
      <c r="J106" s="27">
        <v>0.68763403298489445</v>
      </c>
      <c r="K106" s="27">
        <v>4.0306773991284262</v>
      </c>
    </row>
    <row r="107" spans="1:11" x14ac:dyDescent="0.25">
      <c r="A107" s="24">
        <v>25</v>
      </c>
      <c r="B107" s="24">
        <v>1</v>
      </c>
      <c r="C107" s="24">
        <v>20</v>
      </c>
      <c r="D107" s="24">
        <v>30</v>
      </c>
      <c r="E107" s="25">
        <v>8.161999999999999</v>
      </c>
      <c r="F107" s="26">
        <v>0.91179659043725203</v>
      </c>
      <c r="G107" s="25">
        <v>6.4971629999999996</v>
      </c>
      <c r="H107" s="25">
        <v>0.42833850000000001</v>
      </c>
      <c r="I107" s="26">
        <f t="shared" si="3"/>
        <v>-0.36821288851237172</v>
      </c>
      <c r="J107" s="27">
        <v>0.45343829693261845</v>
      </c>
      <c r="K107" s="27">
        <v>-1.0033642460307082</v>
      </c>
    </row>
    <row r="108" spans="1:11" x14ac:dyDescent="0.25">
      <c r="A108" s="23">
        <v>26</v>
      </c>
      <c r="B108" s="23">
        <v>0</v>
      </c>
      <c r="C108" s="23">
        <v>20</v>
      </c>
      <c r="D108" s="23">
        <v>30</v>
      </c>
      <c r="E108" s="28">
        <v>9.1843000000000004</v>
      </c>
      <c r="F108" s="28">
        <v>0.963046061270868</v>
      </c>
      <c r="G108" s="28">
        <v>8.9180060000000001</v>
      </c>
      <c r="H108" s="28">
        <v>1.1076505000000001</v>
      </c>
      <c r="I108" s="28">
        <f t="shared" si="3"/>
        <v>4.4402747878312644E-2</v>
      </c>
      <c r="J108" s="27">
        <v>0.8101904818211445</v>
      </c>
      <c r="K108" s="27">
        <v>0.98296511207052184</v>
      </c>
    </row>
    <row r="109" spans="1:11" x14ac:dyDescent="0.25">
      <c r="A109" s="24">
        <v>27</v>
      </c>
      <c r="B109" s="24">
        <v>0</v>
      </c>
      <c r="C109" s="24">
        <v>20</v>
      </c>
      <c r="D109" s="24">
        <v>30</v>
      </c>
      <c r="E109" s="25">
        <v>9.1806999999999999</v>
      </c>
      <c r="F109" s="26">
        <v>0.96287579607567308</v>
      </c>
      <c r="G109" s="25">
        <v>12.609400000000001</v>
      </c>
      <c r="H109" s="25">
        <v>0.86776330000000002</v>
      </c>
      <c r="I109" s="26">
        <f t="shared" si="3"/>
        <v>-6.1598721278164327E-2</v>
      </c>
      <c r="J109" s="27">
        <v>0.70438573419984096</v>
      </c>
      <c r="K109" s="27">
        <v>4.6758892393431788</v>
      </c>
    </row>
    <row r="110" spans="1:11" x14ac:dyDescent="0.25">
      <c r="A110" s="29">
        <v>28</v>
      </c>
      <c r="B110" s="29">
        <v>1</v>
      </c>
      <c r="C110" s="29">
        <v>20</v>
      </c>
      <c r="D110" s="29">
        <v>30</v>
      </c>
      <c r="E110" s="26">
        <v>7.5382499999999997</v>
      </c>
      <c r="F110" s="26">
        <v>0.87727053637971475</v>
      </c>
      <c r="G110" s="26">
        <v>12.8055</v>
      </c>
      <c r="H110" s="26">
        <v>0.76362304999999997</v>
      </c>
      <c r="I110" s="26">
        <f t="shared" si="3"/>
        <v>-0.1171209708798339</v>
      </c>
      <c r="J110" s="27">
        <v>0.73861495277749245</v>
      </c>
      <c r="K110" s="27">
        <v>5.5700885557245083</v>
      </c>
    </row>
    <row r="111" spans="1:11" x14ac:dyDescent="0.25">
      <c r="A111" s="24">
        <v>29</v>
      </c>
      <c r="B111" s="24">
        <v>1</v>
      </c>
      <c r="C111" s="24">
        <v>20</v>
      </c>
      <c r="D111" s="24">
        <v>30</v>
      </c>
      <c r="E111" s="25">
        <v>5.1005000000000003</v>
      </c>
      <c r="F111" s="26">
        <v>0.70761275190130402</v>
      </c>
      <c r="G111" s="25">
        <v>7.8726739999999999</v>
      </c>
      <c r="H111" s="25">
        <v>0.45246340000000002</v>
      </c>
      <c r="I111" s="26">
        <f t="shared" si="3"/>
        <v>-0.34441654534475563</v>
      </c>
      <c r="J111" s="27">
        <v>0.64452991230394929</v>
      </c>
      <c r="K111" s="27">
        <v>1.6733924887566172</v>
      </c>
    </row>
    <row r="112" spans="1:11" x14ac:dyDescent="0.25">
      <c r="A112" s="24">
        <v>30</v>
      </c>
      <c r="B112" s="24">
        <v>0</v>
      </c>
      <c r="C112" s="24">
        <v>20</v>
      </c>
      <c r="D112" s="24">
        <v>30</v>
      </c>
      <c r="E112" s="25">
        <v>4.7567500000000003</v>
      </c>
      <c r="F112" s="25">
        <v>0.67731032685114578</v>
      </c>
      <c r="G112" s="25">
        <v>6.7909509999999997</v>
      </c>
      <c r="H112" s="25">
        <v>9.2317015000000002E-2</v>
      </c>
      <c r="I112" s="25">
        <f t="shared" si="3"/>
        <v>-1.0347182465408871</v>
      </c>
      <c r="J112" s="27">
        <v>-2.6987614526666093E-2</v>
      </c>
      <c r="K112" s="27">
        <v>0.73777539152752691</v>
      </c>
    </row>
    <row r="113" spans="1:11" x14ac:dyDescent="0.25">
      <c r="A113" s="24">
        <v>31</v>
      </c>
      <c r="B113" s="24">
        <v>0</v>
      </c>
      <c r="C113" s="24">
        <v>20</v>
      </c>
      <c r="D113" s="24">
        <v>30</v>
      </c>
      <c r="E113" s="25">
        <v>6.0358000000000001</v>
      </c>
      <c r="F113" s="26">
        <v>0.78073484072326282</v>
      </c>
      <c r="G113" s="25">
        <v>11.901529999999999</v>
      </c>
      <c r="H113" s="25">
        <v>0.72751440000000001</v>
      </c>
      <c r="I113" s="26">
        <f t="shared" si="3"/>
        <v>-0.13815840608274713</v>
      </c>
      <c r="J113" s="27">
        <v>0.79967870383049011</v>
      </c>
      <c r="K113" s="27">
        <v>5.3047129226136844</v>
      </c>
    </row>
    <row r="114" spans="1:11" x14ac:dyDescent="0.25">
      <c r="A114" s="24">
        <v>32</v>
      </c>
      <c r="B114" s="24">
        <v>1</v>
      </c>
      <c r="C114" s="24">
        <v>15</v>
      </c>
      <c r="D114" s="24">
        <v>30</v>
      </c>
      <c r="E114" s="25">
        <v>8.2967499999999994</v>
      </c>
      <c r="F114" s="26">
        <v>0.91890800400525108</v>
      </c>
      <c r="G114" s="25">
        <v>9.2163109999999993</v>
      </c>
      <c r="H114" s="25">
        <v>0.53220789999999996</v>
      </c>
      <c r="I114" s="26">
        <f t="shared" si="3"/>
        <v>-0.27391868314625556</v>
      </c>
      <c r="J114" s="27">
        <v>0.54036910594745236</v>
      </c>
      <c r="K114" s="27">
        <v>1.6585102400830944</v>
      </c>
    </row>
    <row r="115" spans="1:11" x14ac:dyDescent="0.25">
      <c r="A115" s="23">
        <v>33</v>
      </c>
      <c r="B115" s="23">
        <v>1</v>
      </c>
      <c r="C115" s="23">
        <v>15</v>
      </c>
      <c r="D115" s="23">
        <v>30</v>
      </c>
      <c r="E115" s="7">
        <v>5.9709000000000003</v>
      </c>
      <c r="F115" s="28">
        <v>0.77603979772476028</v>
      </c>
      <c r="G115" s="28">
        <v>11.850910000000001</v>
      </c>
      <c r="H115" s="28">
        <v>0.74601989999999996</v>
      </c>
      <c r="I115" s="28">
        <f t="shared" si="3"/>
        <v>-0.12724958761456914</v>
      </c>
      <c r="J115" s="27">
        <v>0.81413397441887736</v>
      </c>
      <c r="K115" s="27">
        <v>5.2816777170568336</v>
      </c>
    </row>
    <row r="116" spans="1:11" x14ac:dyDescent="0.25">
      <c r="A116" s="35">
        <v>34</v>
      </c>
      <c r="B116" s="35">
        <v>1</v>
      </c>
      <c r="C116" s="35">
        <v>15</v>
      </c>
      <c r="D116" s="35">
        <v>30</v>
      </c>
      <c r="E116" s="25">
        <v>5.1404500000000004</v>
      </c>
      <c r="F116" s="26">
        <v>0.71100113922142949</v>
      </c>
      <c r="G116" s="36">
        <v>8.8924640000000004</v>
      </c>
      <c r="H116" s="36">
        <v>0.54924879999999998</v>
      </c>
      <c r="I116" s="26">
        <f t="shared" si="3"/>
        <v>-0.26023088325396571</v>
      </c>
      <c r="J116" s="27">
        <v>0.72653251180302325</v>
      </c>
      <c r="K116" s="27">
        <v>2.6762023263836774</v>
      </c>
    </row>
    <row r="117" spans="1:11" x14ac:dyDescent="0.25">
      <c r="A117" s="23">
        <v>35</v>
      </c>
      <c r="B117" s="23">
        <v>0</v>
      </c>
      <c r="C117" s="23">
        <v>15</v>
      </c>
      <c r="D117" s="23">
        <v>30</v>
      </c>
      <c r="E117" s="28">
        <v>5.468</v>
      </c>
      <c r="F117" s="28">
        <v>0.73782850589578464</v>
      </c>
      <c r="G117" s="28">
        <v>6.9010350000000003</v>
      </c>
      <c r="H117" s="28">
        <v>0.36743130000000002</v>
      </c>
      <c r="I117" s="28">
        <f t="shared" si="3"/>
        <v>-0.4348238506478404</v>
      </c>
      <c r="J117" s="27">
        <v>0.53404061695191296</v>
      </c>
      <c r="K117" s="27">
        <v>0.54555299633971632</v>
      </c>
    </row>
    <row r="118" spans="1:11" x14ac:dyDescent="0.25">
      <c r="A118" s="24">
        <v>37</v>
      </c>
      <c r="B118" s="24">
        <v>0</v>
      </c>
      <c r="C118" s="24">
        <v>15</v>
      </c>
      <c r="D118" s="24">
        <v>30</v>
      </c>
      <c r="E118" s="25">
        <v>7.1518499999999996</v>
      </c>
      <c r="F118" s="25">
        <v>0.85441839716713497</v>
      </c>
      <c r="G118" s="25">
        <v>6.649686</v>
      </c>
      <c r="H118" s="25">
        <v>0.53887125000000002</v>
      </c>
      <c r="I118" s="25">
        <f t="shared" si="3"/>
        <v>-0.26851498637878635</v>
      </c>
      <c r="J118" s="27">
        <v>0.60833571538715181</v>
      </c>
      <c r="K118" s="27">
        <v>-0.42149178367715034</v>
      </c>
    </row>
    <row r="119" spans="1:11" x14ac:dyDescent="0.25">
      <c r="A119" s="23">
        <v>40</v>
      </c>
      <c r="B119" s="23">
        <v>0</v>
      </c>
      <c r="C119" s="23">
        <v>15</v>
      </c>
      <c r="D119" s="23">
        <v>30</v>
      </c>
      <c r="E119" s="28">
        <v>7.0327500000000001</v>
      </c>
      <c r="F119" s="28">
        <v>0.84712517939972232</v>
      </c>
      <c r="G119" s="28">
        <v>7.299442</v>
      </c>
      <c r="H119" s="28">
        <v>0.46890684999999999</v>
      </c>
      <c r="I119" s="28">
        <f t="shared" si="3"/>
        <v>-0.32891342284769048</v>
      </c>
      <c r="J119" s="27">
        <v>0.55444548304023455</v>
      </c>
      <c r="K119" s="27">
        <v>0.27888592692653003</v>
      </c>
    </row>
    <row r="120" spans="1:11" x14ac:dyDescent="0.25">
      <c r="A120" s="23">
        <v>41</v>
      </c>
      <c r="B120" s="23">
        <v>0</v>
      </c>
      <c r="C120" s="23">
        <v>15</v>
      </c>
      <c r="D120" s="23">
        <v>30</v>
      </c>
      <c r="E120" s="28">
        <v>7.0587999999999997</v>
      </c>
      <c r="F120" s="28">
        <v>0.84873087701866512</v>
      </c>
      <c r="G120" s="28">
        <v>7.4794900000000002</v>
      </c>
      <c r="H120" s="28">
        <v>0.49317745000000002</v>
      </c>
      <c r="I120" s="28">
        <v>-0.30699678926296126</v>
      </c>
      <c r="J120" s="27">
        <v>0.57493861773850063</v>
      </c>
      <c r="K120" s="27">
        <v>0.44786175596745537</v>
      </c>
    </row>
    <row r="121" spans="1:11" x14ac:dyDescent="0.25">
      <c r="A121" s="24">
        <v>42</v>
      </c>
      <c r="B121" s="24">
        <v>0</v>
      </c>
      <c r="C121" s="24">
        <v>15</v>
      </c>
      <c r="D121" s="24">
        <v>30</v>
      </c>
      <c r="E121" s="25">
        <v>5.2890999999999995</v>
      </c>
      <c r="F121" s="26">
        <v>0.72338177821914162</v>
      </c>
      <c r="G121" s="25">
        <v>9.2514109999999992</v>
      </c>
      <c r="H121" s="25">
        <v>0.44415490000000002</v>
      </c>
      <c r="I121" s="26">
        <f>LOG10(H121)</f>
        <v>-0.35246554231056881</v>
      </c>
      <c r="J121" s="27">
        <v>0.62617489268988502</v>
      </c>
      <c r="K121" s="27">
        <v>2.9719678210836165</v>
      </c>
    </row>
    <row r="122" spans="1:11" x14ac:dyDescent="0.25">
      <c r="A122" s="24">
        <v>44</v>
      </c>
      <c r="B122" s="24">
        <v>1</v>
      </c>
      <c r="C122" s="24">
        <v>15</v>
      </c>
      <c r="D122" s="24">
        <v>30</v>
      </c>
      <c r="E122" s="25">
        <v>5.67645</v>
      </c>
      <c r="F122" s="26">
        <v>0.75407681680132876</v>
      </c>
      <c r="G122" s="25">
        <v>9.2287499999999998</v>
      </c>
      <c r="H122" s="25">
        <v>0.5144474</v>
      </c>
      <c r="I122" s="26">
        <f>LOG10(H122)</f>
        <v>-0.28865902334577043</v>
      </c>
      <c r="J122" s="27">
        <v>0.66881472091873406</v>
      </c>
      <c r="K122" s="27">
        <v>2.7846693768994353</v>
      </c>
    </row>
    <row r="123" spans="1:11" x14ac:dyDescent="0.25">
      <c r="A123" s="24">
        <v>60</v>
      </c>
      <c r="B123" s="24">
        <v>0</v>
      </c>
      <c r="C123" s="24">
        <v>15</v>
      </c>
      <c r="D123" s="24">
        <v>30</v>
      </c>
      <c r="E123" s="25">
        <v>6.4506499999999996</v>
      </c>
      <c r="F123" s="26">
        <v>0.80960347854072612</v>
      </c>
      <c r="G123" s="25">
        <v>9.1229700000000005</v>
      </c>
      <c r="H123" s="25">
        <v>0.7743217</v>
      </c>
      <c r="I123" s="26">
        <f>LOG10(H123)</f>
        <v>-0.11107856966814655</v>
      </c>
      <c r="J123" s="27">
        <v>0.80408911555990004</v>
      </c>
      <c r="K123" s="27">
        <v>2.3498270062078319</v>
      </c>
    </row>
    <row r="124" spans="1:11" x14ac:dyDescent="0.25">
      <c r="A124" s="23">
        <v>19</v>
      </c>
      <c r="B124" s="23">
        <v>0</v>
      </c>
      <c r="C124" s="23">
        <v>20</v>
      </c>
      <c r="D124" s="23">
        <v>30</v>
      </c>
      <c r="E124" s="28">
        <v>7.1048</v>
      </c>
      <c r="F124" s="28">
        <v>0.85155185705322711</v>
      </c>
      <c r="G124" s="28">
        <v>17.827369999999998</v>
      </c>
      <c r="H124" s="28">
        <v>0.50061909999999998</v>
      </c>
      <c r="I124" s="28">
        <v>-0.30049258487888769</v>
      </c>
      <c r="J124" s="27">
        <v>0.57892915806202505</v>
      </c>
      <c r="K124" s="27">
        <v>10.776190129705746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Q33" sqref="Q33"/>
    </sheetView>
  </sheetViews>
  <sheetFormatPr defaultRowHeight="15" x14ac:dyDescent="0.25"/>
  <sheetData>
    <row r="1" spans="1:9" x14ac:dyDescent="0.25">
      <c r="A1" s="37" t="s">
        <v>0</v>
      </c>
      <c r="B1" s="37" t="s">
        <v>1</v>
      </c>
      <c r="C1" s="37" t="s">
        <v>3</v>
      </c>
      <c r="D1" s="37" t="s">
        <v>4</v>
      </c>
      <c r="E1" s="38" t="s">
        <v>5</v>
      </c>
      <c r="F1" s="37" t="s">
        <v>6</v>
      </c>
      <c r="G1" s="39" t="s">
        <v>7</v>
      </c>
      <c r="H1" s="40" t="s">
        <v>8</v>
      </c>
      <c r="I1" s="37" t="s">
        <v>9</v>
      </c>
    </row>
    <row r="2" spans="1:9" x14ac:dyDescent="0.25">
      <c r="A2" s="41">
        <v>7</v>
      </c>
      <c r="B2" s="41">
        <v>0</v>
      </c>
      <c r="C2" s="41">
        <v>10</v>
      </c>
      <c r="D2" s="41">
        <v>30</v>
      </c>
      <c r="E2" s="42">
        <v>7.7618</v>
      </c>
      <c r="F2" s="43">
        <v>0.88996244798716706</v>
      </c>
      <c r="G2" s="44">
        <v>19.979880000000001</v>
      </c>
      <c r="H2" s="45">
        <v>0.95236109999999996</v>
      </c>
      <c r="I2" s="43">
        <v>-2.1198352032768198E-2</v>
      </c>
    </row>
    <row r="3" spans="1:9" x14ac:dyDescent="0.25">
      <c r="A3" s="46">
        <v>19</v>
      </c>
      <c r="B3" s="46">
        <v>0</v>
      </c>
      <c r="C3" s="46">
        <v>20</v>
      </c>
      <c r="D3" s="46">
        <v>30</v>
      </c>
      <c r="E3" s="42">
        <v>7.1048</v>
      </c>
      <c r="F3" s="43">
        <v>0.85155185705322711</v>
      </c>
      <c r="G3" s="44">
        <v>17.827369999999998</v>
      </c>
      <c r="H3" s="45">
        <v>0.50061909999999998</v>
      </c>
      <c r="I3" s="43">
        <v>-0.30049258487888769</v>
      </c>
    </row>
    <row r="4" spans="1:9" x14ac:dyDescent="0.25">
      <c r="A4" s="47">
        <v>36</v>
      </c>
      <c r="B4" s="47">
        <v>0</v>
      </c>
      <c r="C4" s="47">
        <v>15</v>
      </c>
      <c r="D4" s="47">
        <v>30</v>
      </c>
      <c r="E4" s="48">
        <v>6.3733500000000003</v>
      </c>
      <c r="F4" s="49">
        <v>0.80436776892626105</v>
      </c>
      <c r="G4" s="50">
        <v>19.582370000000001</v>
      </c>
      <c r="H4" s="51">
        <v>0.58161719999999995</v>
      </c>
      <c r="I4" s="49">
        <v>-0.23536275869194237</v>
      </c>
    </row>
    <row r="5" spans="1:9" x14ac:dyDescent="0.25">
      <c r="A5" s="41">
        <v>39</v>
      </c>
      <c r="B5" s="41">
        <v>1</v>
      </c>
      <c r="C5" s="41">
        <v>15</v>
      </c>
      <c r="D5" s="41">
        <v>30</v>
      </c>
      <c r="E5" s="52">
        <v>6.1171500000000005</v>
      </c>
      <c r="F5" s="43">
        <v>0.78654913006026306</v>
      </c>
      <c r="G5" s="44">
        <v>23.423639999999999</v>
      </c>
      <c r="H5" s="45">
        <v>0.33133400000000002</v>
      </c>
      <c r="I5" s="43">
        <v>-0.47973399649127269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workbookViewId="0">
      <selection activeCell="G34" sqref="G34"/>
    </sheetView>
  </sheetViews>
  <sheetFormatPr defaultRowHeight="15" x14ac:dyDescent="0.25"/>
  <sheetData>
    <row r="1" spans="1:17" x14ac:dyDescent="0.25">
      <c r="A1" t="s">
        <v>20</v>
      </c>
      <c r="B1" t="s">
        <v>0</v>
      </c>
      <c r="C1" t="s">
        <v>1</v>
      </c>
      <c r="D1" t="s">
        <v>21</v>
      </c>
      <c r="E1" t="s">
        <v>22</v>
      </c>
      <c r="F1" t="s">
        <v>3</v>
      </c>
      <c r="G1" t="s">
        <v>23</v>
      </c>
      <c r="H1" t="s">
        <v>4</v>
      </c>
      <c r="I1" t="s">
        <v>10</v>
      </c>
      <c r="J1" t="s">
        <v>6</v>
      </c>
      <c r="K1" t="s">
        <v>7</v>
      </c>
      <c r="L1" t="s">
        <v>24</v>
      </c>
      <c r="M1" t="s">
        <v>12</v>
      </c>
      <c r="N1" t="s">
        <v>8</v>
      </c>
      <c r="O1" t="s">
        <v>9</v>
      </c>
      <c r="P1" t="s">
        <v>25</v>
      </c>
      <c r="Q1" t="s">
        <v>26</v>
      </c>
    </row>
    <row r="2" spans="1:17" x14ac:dyDescent="0.25">
      <c r="A2" t="s">
        <v>27</v>
      </c>
      <c r="B2">
        <v>1</v>
      </c>
      <c r="C2">
        <v>0</v>
      </c>
      <c r="D2" t="s">
        <v>28</v>
      </c>
      <c r="E2" t="s">
        <v>29</v>
      </c>
      <c r="F2">
        <v>20</v>
      </c>
      <c r="G2" t="s">
        <v>30</v>
      </c>
      <c r="H2">
        <v>30</v>
      </c>
      <c r="I2">
        <v>3.5099499999999999</v>
      </c>
      <c r="J2">
        <v>0.55000000000000004</v>
      </c>
      <c r="K2">
        <v>9.2213180000000001</v>
      </c>
      <c r="L2">
        <v>0.96479299900000004</v>
      </c>
      <c r="M2">
        <v>2.6271935499999999</v>
      </c>
      <c r="N2">
        <v>9.3086379999999996E-2</v>
      </c>
      <c r="O2">
        <v>-1.0311138580000001</v>
      </c>
      <c r="P2">
        <v>-0.35464800000000002</v>
      </c>
      <c r="Q2">
        <v>-6.8791000000000005E-2</v>
      </c>
    </row>
    <row r="3" spans="1:17" x14ac:dyDescent="0.25">
      <c r="A3" t="s">
        <v>27</v>
      </c>
      <c r="B3">
        <v>2</v>
      </c>
      <c r="C3">
        <v>0</v>
      </c>
      <c r="D3" t="s">
        <v>28</v>
      </c>
      <c r="E3" t="s">
        <v>29</v>
      </c>
      <c r="F3">
        <v>20</v>
      </c>
      <c r="G3" t="s">
        <v>30</v>
      </c>
      <c r="H3">
        <v>30</v>
      </c>
      <c r="I3">
        <v>5.6341999999999999</v>
      </c>
      <c r="J3">
        <v>0.75</v>
      </c>
      <c r="K3">
        <v>12.32701</v>
      </c>
      <c r="L3">
        <v>1.0908577479999999</v>
      </c>
      <c r="M3">
        <v>2.1878900290000001</v>
      </c>
      <c r="N3">
        <v>0.26552019999999998</v>
      </c>
      <c r="O3">
        <v>-0.57590243299999999</v>
      </c>
      <c r="P3">
        <v>-0.128716</v>
      </c>
      <c r="Q3">
        <v>5.7272999999999998E-2</v>
      </c>
    </row>
    <row r="4" spans="1:17" x14ac:dyDescent="0.25">
      <c r="A4" t="s">
        <v>27</v>
      </c>
      <c r="B4">
        <v>36</v>
      </c>
      <c r="C4">
        <v>0</v>
      </c>
      <c r="D4" t="s">
        <v>28</v>
      </c>
      <c r="E4" t="s">
        <v>29</v>
      </c>
      <c r="F4">
        <v>20</v>
      </c>
      <c r="G4" t="s">
        <v>30</v>
      </c>
      <c r="H4">
        <v>30</v>
      </c>
      <c r="I4">
        <v>4.89785</v>
      </c>
      <c r="J4">
        <v>0.69</v>
      </c>
      <c r="K4">
        <v>8.8617519999999992</v>
      </c>
      <c r="L4">
        <v>0.94751959200000002</v>
      </c>
      <c r="M4">
        <v>1.809314699</v>
      </c>
      <c r="N4">
        <v>0.2056211</v>
      </c>
      <c r="O4">
        <v>-0.68693232199999998</v>
      </c>
      <c r="P4">
        <v>-0.16026899999999999</v>
      </c>
      <c r="Q4">
        <v>-8.6065000000000003E-2</v>
      </c>
    </row>
    <row r="5" spans="1:17" x14ac:dyDescent="0.25">
      <c r="A5" t="s">
        <v>27</v>
      </c>
      <c r="B5">
        <v>37</v>
      </c>
      <c r="C5">
        <v>0</v>
      </c>
      <c r="D5" t="s">
        <v>28</v>
      </c>
      <c r="E5" t="s">
        <v>29</v>
      </c>
      <c r="F5">
        <v>20</v>
      </c>
      <c r="G5" t="s">
        <v>30</v>
      </c>
      <c r="H5">
        <v>30</v>
      </c>
      <c r="I5">
        <v>5.7927</v>
      </c>
      <c r="J5">
        <v>0.76</v>
      </c>
      <c r="K5">
        <v>13.727600000000001</v>
      </c>
      <c r="L5">
        <v>1.1375946159999999</v>
      </c>
      <c r="M5">
        <v>2.3698102780000001</v>
      </c>
      <c r="N5">
        <v>0.159335165</v>
      </c>
      <c r="O5">
        <v>-0.79768836600000004</v>
      </c>
      <c r="P5">
        <v>-0.36760999999999999</v>
      </c>
      <c r="Q5">
        <v>0.10401000000000001</v>
      </c>
    </row>
    <row r="6" spans="1:17" x14ac:dyDescent="0.25">
      <c r="A6" t="s">
        <v>27</v>
      </c>
      <c r="B6">
        <v>38</v>
      </c>
      <c r="C6">
        <v>0</v>
      </c>
      <c r="D6" t="s">
        <v>28</v>
      </c>
      <c r="E6" t="s">
        <v>29</v>
      </c>
      <c r="F6">
        <v>20</v>
      </c>
      <c r="G6" t="s">
        <v>30</v>
      </c>
      <c r="H6">
        <v>30</v>
      </c>
      <c r="I6">
        <v>5.05145</v>
      </c>
      <c r="J6">
        <v>0.7</v>
      </c>
      <c r="K6">
        <v>12.92028</v>
      </c>
      <c r="L6">
        <v>1.1112719259999999</v>
      </c>
      <c r="M6">
        <v>2.5577368869999999</v>
      </c>
      <c r="N6">
        <v>0.2323202</v>
      </c>
      <c r="O6">
        <v>-0.63391302699999996</v>
      </c>
      <c r="P6">
        <v>-0.12382799999999999</v>
      </c>
      <c r="Q6">
        <v>7.7687999999999993E-2</v>
      </c>
    </row>
    <row r="7" spans="1:17" x14ac:dyDescent="0.25">
      <c r="A7" t="s">
        <v>27</v>
      </c>
      <c r="B7">
        <v>4</v>
      </c>
      <c r="C7">
        <v>0</v>
      </c>
      <c r="D7" t="s">
        <v>28</v>
      </c>
      <c r="E7" t="s">
        <v>29</v>
      </c>
      <c r="F7">
        <v>25</v>
      </c>
      <c r="G7" t="s">
        <v>31</v>
      </c>
      <c r="H7">
        <v>30</v>
      </c>
      <c r="I7">
        <v>4.8400999999999996</v>
      </c>
      <c r="J7">
        <v>0.68</v>
      </c>
      <c r="K7">
        <v>10.649229999999999</v>
      </c>
      <c r="L7">
        <v>1.027318207</v>
      </c>
      <c r="M7">
        <v>2.2002086730000001</v>
      </c>
      <c r="N7">
        <v>0.2312215</v>
      </c>
      <c r="O7">
        <v>-0.63597178600000004</v>
      </c>
      <c r="P7">
        <v>-0.103075</v>
      </c>
      <c r="Q7">
        <v>-6.2659999999999999E-3</v>
      </c>
    </row>
    <row r="8" spans="1:17" x14ac:dyDescent="0.25">
      <c r="A8" t="s">
        <v>27</v>
      </c>
      <c r="B8">
        <v>5</v>
      </c>
      <c r="C8">
        <v>0</v>
      </c>
      <c r="D8" t="s">
        <v>28</v>
      </c>
      <c r="E8" t="s">
        <v>29</v>
      </c>
      <c r="F8">
        <v>25</v>
      </c>
      <c r="G8" t="s">
        <v>31</v>
      </c>
      <c r="H8">
        <v>30</v>
      </c>
      <c r="I8">
        <v>7.9032</v>
      </c>
      <c r="J8">
        <v>0.9</v>
      </c>
      <c r="K8">
        <v>10.63653</v>
      </c>
      <c r="L8">
        <v>1.026799969</v>
      </c>
      <c r="M8">
        <v>1.3458510480000001</v>
      </c>
      <c r="N8">
        <v>0.54171809999999998</v>
      </c>
      <c r="O8">
        <v>-0.26622665299999998</v>
      </c>
      <c r="P8">
        <v>-6.3944000000000001E-2</v>
      </c>
      <c r="Q8">
        <v>-6.7840000000000001E-3</v>
      </c>
    </row>
    <row r="9" spans="1:17" x14ac:dyDescent="0.25">
      <c r="A9" t="s">
        <v>27</v>
      </c>
      <c r="B9">
        <v>6</v>
      </c>
      <c r="C9">
        <v>0</v>
      </c>
      <c r="D9" t="s">
        <v>28</v>
      </c>
      <c r="E9" t="s">
        <v>29</v>
      </c>
      <c r="F9">
        <v>25</v>
      </c>
      <c r="G9" t="s">
        <v>31</v>
      </c>
      <c r="H9">
        <v>30</v>
      </c>
      <c r="I9">
        <v>5.7081999999999997</v>
      </c>
      <c r="J9">
        <v>0.76</v>
      </c>
      <c r="K9">
        <v>10.59769</v>
      </c>
      <c r="L9">
        <v>1.0252112120000001</v>
      </c>
      <c r="M9">
        <v>1.856573</v>
      </c>
      <c r="N9">
        <v>0.29979600000000001</v>
      </c>
      <c r="O9">
        <v>-0.523174166</v>
      </c>
      <c r="P9">
        <v>-8.3974999999999994E-2</v>
      </c>
      <c r="Q9">
        <v>-8.3730000000000002E-3</v>
      </c>
    </row>
    <row r="10" spans="1:17" x14ac:dyDescent="0.25">
      <c r="A10" t="s">
        <v>27</v>
      </c>
      <c r="B10">
        <v>7</v>
      </c>
      <c r="C10">
        <v>0</v>
      </c>
      <c r="D10" t="s">
        <v>28</v>
      </c>
      <c r="E10" t="s">
        <v>29</v>
      </c>
      <c r="F10">
        <v>30</v>
      </c>
      <c r="G10" t="s">
        <v>32</v>
      </c>
      <c r="H10">
        <v>30</v>
      </c>
      <c r="I10">
        <v>5.6712999999999996</v>
      </c>
      <c r="J10">
        <v>0.75</v>
      </c>
      <c r="K10">
        <v>23.13158</v>
      </c>
      <c r="L10">
        <v>1.3642052979999999</v>
      </c>
      <c r="M10">
        <v>4.0787085850000002</v>
      </c>
      <c r="N10">
        <v>0.38239119999999999</v>
      </c>
      <c r="O10">
        <v>-0.417492111</v>
      </c>
      <c r="P10">
        <v>2.5690000000000001E-2</v>
      </c>
      <c r="Q10">
        <v>0.330621</v>
      </c>
    </row>
    <row r="11" spans="1:17" x14ac:dyDescent="0.25">
      <c r="A11" t="s">
        <v>33</v>
      </c>
      <c r="B11">
        <v>1</v>
      </c>
      <c r="C11">
        <v>0</v>
      </c>
      <c r="D11" t="s">
        <v>28</v>
      </c>
      <c r="E11" t="s">
        <v>34</v>
      </c>
      <c r="F11">
        <v>10</v>
      </c>
      <c r="G11" t="s">
        <v>30</v>
      </c>
      <c r="H11">
        <v>30</v>
      </c>
      <c r="I11">
        <v>6.1108500000000001</v>
      </c>
      <c r="J11">
        <v>0.78610162299999997</v>
      </c>
      <c r="K11">
        <v>10.864560000000001</v>
      </c>
      <c r="L11">
        <v>1.036012143</v>
      </c>
      <c r="M11">
        <v>1.777913056</v>
      </c>
      <c r="N11">
        <v>0.69668154999999998</v>
      </c>
      <c r="O11">
        <v>-0.15696569099999999</v>
      </c>
      <c r="P11">
        <v>0.23877300000000001</v>
      </c>
      <c r="Q11">
        <v>2.428E-3</v>
      </c>
    </row>
    <row r="12" spans="1:17" x14ac:dyDescent="0.25">
      <c r="A12" t="s">
        <v>33</v>
      </c>
      <c r="B12">
        <v>4</v>
      </c>
      <c r="C12">
        <v>0</v>
      </c>
      <c r="D12" t="s">
        <v>28</v>
      </c>
      <c r="E12" t="s">
        <v>34</v>
      </c>
      <c r="F12">
        <v>10</v>
      </c>
      <c r="G12" t="s">
        <v>30</v>
      </c>
      <c r="H12">
        <v>30</v>
      </c>
      <c r="I12">
        <v>7.258</v>
      </c>
      <c r="J12">
        <v>0.86081696399999996</v>
      </c>
      <c r="K12">
        <v>17.055199999999999</v>
      </c>
      <c r="L12">
        <v>1.2318568169999999</v>
      </c>
      <c r="M12">
        <v>2.349848443</v>
      </c>
      <c r="N12">
        <v>0.73225220000000002</v>
      </c>
      <c r="O12">
        <v>-0.13533931499999999</v>
      </c>
      <c r="P12">
        <v>0.13658300000000001</v>
      </c>
      <c r="Q12">
        <v>0.198273</v>
      </c>
    </row>
    <row r="13" spans="1:17" x14ac:dyDescent="0.25">
      <c r="A13" t="s">
        <v>33</v>
      </c>
      <c r="B13">
        <v>7</v>
      </c>
      <c r="C13">
        <v>0</v>
      </c>
      <c r="D13" t="s">
        <v>28</v>
      </c>
      <c r="E13" t="s">
        <v>34</v>
      </c>
      <c r="F13">
        <v>10</v>
      </c>
      <c r="G13" t="s">
        <v>30</v>
      </c>
      <c r="H13">
        <v>30</v>
      </c>
      <c r="I13">
        <v>7.7618</v>
      </c>
      <c r="J13">
        <v>0.88996244800000002</v>
      </c>
      <c r="K13">
        <v>19.979880000000001</v>
      </c>
      <c r="L13">
        <v>1.3005928760000001</v>
      </c>
      <c r="M13">
        <v>2.574129712</v>
      </c>
      <c r="N13">
        <v>0.95236109999999996</v>
      </c>
      <c r="O13">
        <v>-2.1198352E-2</v>
      </c>
      <c r="P13">
        <v>0.19634599999999999</v>
      </c>
      <c r="Q13">
        <v>0.267009</v>
      </c>
    </row>
    <row r="14" spans="1:17" x14ac:dyDescent="0.25">
      <c r="A14" t="s">
        <v>33</v>
      </c>
      <c r="B14">
        <v>9</v>
      </c>
      <c r="C14">
        <v>0</v>
      </c>
      <c r="D14" t="s">
        <v>28</v>
      </c>
      <c r="E14" t="s">
        <v>34</v>
      </c>
      <c r="F14">
        <v>10</v>
      </c>
      <c r="G14" t="s">
        <v>30</v>
      </c>
      <c r="H14">
        <v>30</v>
      </c>
      <c r="I14">
        <v>8.7721999999999998</v>
      </c>
      <c r="J14">
        <v>0.94310852499999998</v>
      </c>
      <c r="K14">
        <v>8.7423300000000008</v>
      </c>
      <c r="L14">
        <v>0.941627196</v>
      </c>
      <c r="M14">
        <v>0.99659492500000002</v>
      </c>
      <c r="N14">
        <v>0.63010770000000005</v>
      </c>
      <c r="O14">
        <v>-0.20058521300000001</v>
      </c>
      <c r="P14">
        <v>-9.2096999999999998E-2</v>
      </c>
      <c r="Q14">
        <v>-9.1956999999999997E-2</v>
      </c>
    </row>
    <row r="15" spans="1:17" x14ac:dyDescent="0.25">
      <c r="A15" t="s">
        <v>33</v>
      </c>
      <c r="B15">
        <v>12</v>
      </c>
      <c r="C15">
        <v>0</v>
      </c>
      <c r="D15" t="s">
        <v>28</v>
      </c>
      <c r="E15" t="s">
        <v>34</v>
      </c>
      <c r="F15">
        <v>10</v>
      </c>
      <c r="G15" t="s">
        <v>30</v>
      </c>
      <c r="H15">
        <v>30</v>
      </c>
      <c r="I15">
        <v>7.8655999999999997</v>
      </c>
      <c r="J15">
        <v>0.89573185700000002</v>
      </c>
      <c r="K15">
        <v>10.461</v>
      </c>
      <c r="L15">
        <v>1.0195732019999999</v>
      </c>
      <c r="M15">
        <v>1.3299684700000001</v>
      </c>
      <c r="N15">
        <v>0.64308834999999998</v>
      </c>
      <c r="O15">
        <v>-0.19172935799999999</v>
      </c>
      <c r="P15">
        <v>1.4612E-2</v>
      </c>
      <c r="Q15">
        <v>-1.4010999999999999E-2</v>
      </c>
    </row>
    <row r="16" spans="1:17" x14ac:dyDescent="0.25">
      <c r="A16" t="s">
        <v>33</v>
      </c>
      <c r="B16">
        <v>13</v>
      </c>
      <c r="C16">
        <v>0</v>
      </c>
      <c r="D16" t="s">
        <v>28</v>
      </c>
      <c r="E16" t="s">
        <v>34</v>
      </c>
      <c r="F16">
        <v>10</v>
      </c>
      <c r="G16" t="s">
        <v>30</v>
      </c>
      <c r="H16">
        <v>30</v>
      </c>
      <c r="I16">
        <v>7.0532500000000002</v>
      </c>
      <c r="J16">
        <v>0.84838927799999997</v>
      </c>
      <c r="K16">
        <v>8.6083289999999995</v>
      </c>
      <c r="L16">
        <v>0.93491885699999999</v>
      </c>
      <c r="M16">
        <v>1.220476943</v>
      </c>
      <c r="N16">
        <v>0.52242889999999997</v>
      </c>
      <c r="O16">
        <v>-0.28197280699999999</v>
      </c>
      <c r="P16">
        <v>1.2049000000000001E-2</v>
      </c>
      <c r="Q16">
        <v>-9.8665000000000003E-2</v>
      </c>
    </row>
    <row r="17" spans="1:17" x14ac:dyDescent="0.25">
      <c r="A17" t="s">
        <v>33</v>
      </c>
      <c r="B17">
        <v>15</v>
      </c>
      <c r="C17">
        <v>0</v>
      </c>
      <c r="D17" t="s">
        <v>28</v>
      </c>
      <c r="E17" t="s">
        <v>34</v>
      </c>
      <c r="F17">
        <v>10</v>
      </c>
      <c r="G17" t="s">
        <v>30</v>
      </c>
      <c r="H17">
        <v>30</v>
      </c>
      <c r="I17">
        <v>7.2868000000000004</v>
      </c>
      <c r="J17">
        <v>0.86253685000000002</v>
      </c>
      <c r="K17">
        <v>9.2816150000000004</v>
      </c>
      <c r="L17">
        <v>0.96762355</v>
      </c>
      <c r="M17">
        <v>1.2737573419999999</v>
      </c>
      <c r="N17">
        <v>0.65955604999999995</v>
      </c>
      <c r="O17">
        <v>-0.180748292</v>
      </c>
      <c r="P17">
        <v>8.8065000000000004E-2</v>
      </c>
      <c r="Q17">
        <v>-6.5961000000000006E-2</v>
      </c>
    </row>
    <row r="18" spans="1:17" x14ac:dyDescent="0.25">
      <c r="A18" t="s">
        <v>33</v>
      </c>
      <c r="B18">
        <v>35</v>
      </c>
      <c r="C18">
        <v>0</v>
      </c>
      <c r="D18" t="s">
        <v>28</v>
      </c>
      <c r="E18" t="s">
        <v>34</v>
      </c>
      <c r="F18">
        <v>15</v>
      </c>
      <c r="G18" t="s">
        <v>31</v>
      </c>
      <c r="H18">
        <v>30</v>
      </c>
      <c r="I18">
        <v>5.468</v>
      </c>
      <c r="J18">
        <v>0.73782850600000005</v>
      </c>
      <c r="K18">
        <v>6.9010350000000003</v>
      </c>
      <c r="L18">
        <v>0.83891422999999998</v>
      </c>
      <c r="M18">
        <v>1.262076628</v>
      </c>
      <c r="N18">
        <v>0.36743130000000002</v>
      </c>
      <c r="O18">
        <v>-0.43482385099999998</v>
      </c>
      <c r="P18">
        <v>3.0301000000000002E-2</v>
      </c>
      <c r="Q18">
        <v>-0.19467000000000001</v>
      </c>
    </row>
    <row r="19" spans="1:17" x14ac:dyDescent="0.25">
      <c r="A19" t="s">
        <v>33</v>
      </c>
      <c r="B19">
        <v>36</v>
      </c>
      <c r="C19">
        <v>0</v>
      </c>
      <c r="D19" t="s">
        <v>28</v>
      </c>
      <c r="E19" t="s">
        <v>34</v>
      </c>
      <c r="F19">
        <v>15</v>
      </c>
      <c r="G19" t="s">
        <v>31</v>
      </c>
      <c r="H19">
        <v>30</v>
      </c>
      <c r="I19">
        <v>6.3733500000000003</v>
      </c>
      <c r="J19">
        <v>0.80436776899999995</v>
      </c>
      <c r="K19">
        <v>19.582370000000001</v>
      </c>
      <c r="L19">
        <v>1.291865252</v>
      </c>
      <c r="M19">
        <v>3.072539559</v>
      </c>
      <c r="N19">
        <v>0.58161719999999995</v>
      </c>
      <c r="O19">
        <v>-0.235362759</v>
      </c>
      <c r="P19">
        <v>0.13204399999999999</v>
      </c>
      <c r="Q19">
        <v>0.25828099999999998</v>
      </c>
    </row>
    <row r="20" spans="1:17" x14ac:dyDescent="0.25">
      <c r="A20" t="s">
        <v>33</v>
      </c>
      <c r="B20">
        <v>37</v>
      </c>
      <c r="C20">
        <v>0</v>
      </c>
      <c r="D20" t="s">
        <v>28</v>
      </c>
      <c r="E20" t="s">
        <v>34</v>
      </c>
      <c r="F20">
        <v>15</v>
      </c>
      <c r="G20" t="s">
        <v>31</v>
      </c>
      <c r="H20">
        <v>30</v>
      </c>
      <c r="I20">
        <v>7.1518499999999996</v>
      </c>
      <c r="J20">
        <v>0.854418397</v>
      </c>
      <c r="K20">
        <v>6.649686</v>
      </c>
      <c r="L20">
        <v>0.82280113799999999</v>
      </c>
      <c r="M20">
        <v>0.92978543999999996</v>
      </c>
      <c r="N20">
        <v>0.53887125000000002</v>
      </c>
      <c r="O20">
        <v>-0.26851498600000001</v>
      </c>
      <c r="P20">
        <v>1.4864E-2</v>
      </c>
      <c r="Q20">
        <v>-0.210783</v>
      </c>
    </row>
    <row r="21" spans="1:17" x14ac:dyDescent="0.25">
      <c r="A21" t="s">
        <v>33</v>
      </c>
      <c r="B21">
        <v>40</v>
      </c>
      <c r="C21">
        <v>0</v>
      </c>
      <c r="D21" t="s">
        <v>28</v>
      </c>
      <c r="E21" t="s">
        <v>34</v>
      </c>
      <c r="F21">
        <v>15</v>
      </c>
      <c r="G21" t="s">
        <v>31</v>
      </c>
      <c r="H21">
        <v>30</v>
      </c>
      <c r="I21">
        <v>7.0327500000000001</v>
      </c>
      <c r="J21">
        <v>0.84712517899999995</v>
      </c>
      <c r="K21">
        <v>7.299442</v>
      </c>
      <c r="L21">
        <v>0.86328966200000001</v>
      </c>
      <c r="M21">
        <v>1.037921439</v>
      </c>
      <c r="N21">
        <v>0.46890684999999999</v>
      </c>
      <c r="O21">
        <v>-0.32891342299999998</v>
      </c>
      <c r="P21">
        <v>-3.2679E-2</v>
      </c>
      <c r="Q21">
        <v>-0.170295</v>
      </c>
    </row>
    <row r="22" spans="1:17" x14ac:dyDescent="0.25">
      <c r="A22" t="s">
        <v>33</v>
      </c>
      <c r="B22">
        <v>41</v>
      </c>
      <c r="C22">
        <v>0</v>
      </c>
      <c r="D22" t="s">
        <v>28</v>
      </c>
      <c r="E22" t="s">
        <v>34</v>
      </c>
      <c r="F22">
        <v>15</v>
      </c>
      <c r="G22" t="s">
        <v>31</v>
      </c>
      <c r="H22">
        <v>30</v>
      </c>
      <c r="I22">
        <v>7.0587999999999997</v>
      </c>
      <c r="J22">
        <v>0.84873087700000005</v>
      </c>
      <c r="K22">
        <v>7.4794900000000002</v>
      </c>
      <c r="L22">
        <v>0.87387198600000005</v>
      </c>
      <c r="M22">
        <v>1.059597949</v>
      </c>
      <c r="N22">
        <v>0.49317745000000002</v>
      </c>
      <c r="O22">
        <v>-0.30699678899999999</v>
      </c>
      <c r="P22">
        <v>-1.3573999999999999E-2</v>
      </c>
      <c r="Q22">
        <v>-0.15971199999999999</v>
      </c>
    </row>
    <row r="23" spans="1:17" x14ac:dyDescent="0.25">
      <c r="A23" t="s">
        <v>33</v>
      </c>
      <c r="B23">
        <v>42</v>
      </c>
      <c r="C23">
        <v>0</v>
      </c>
      <c r="D23" t="s">
        <v>28</v>
      </c>
      <c r="E23" t="s">
        <v>34</v>
      </c>
      <c r="F23">
        <v>15</v>
      </c>
      <c r="G23" t="s">
        <v>31</v>
      </c>
      <c r="H23">
        <v>30</v>
      </c>
      <c r="I23">
        <v>5.2891000000000004</v>
      </c>
      <c r="J23">
        <v>0.72338177800000003</v>
      </c>
      <c r="K23">
        <v>9.2514109999999992</v>
      </c>
      <c r="L23">
        <v>0.966207975</v>
      </c>
      <c r="M23">
        <v>1.7491465470000001</v>
      </c>
      <c r="N23">
        <v>0.44415490000000002</v>
      </c>
      <c r="O23">
        <v>-0.35246554200000002</v>
      </c>
      <c r="P23">
        <v>0.131969</v>
      </c>
      <c r="Q23">
        <v>-6.7376000000000005E-2</v>
      </c>
    </row>
    <row r="24" spans="1:17" x14ac:dyDescent="0.25">
      <c r="A24" t="s">
        <v>33</v>
      </c>
      <c r="B24">
        <v>60</v>
      </c>
      <c r="C24">
        <v>0</v>
      </c>
      <c r="D24" t="s">
        <v>28</v>
      </c>
      <c r="E24" t="s">
        <v>34</v>
      </c>
      <c r="F24">
        <v>15</v>
      </c>
      <c r="G24" t="s">
        <v>31</v>
      </c>
      <c r="H24">
        <v>30</v>
      </c>
      <c r="I24">
        <v>6.4506500000000004</v>
      </c>
      <c r="J24">
        <v>0.80960347899999996</v>
      </c>
      <c r="K24">
        <v>9.1229700000000005</v>
      </c>
      <c r="L24">
        <v>0.960136247</v>
      </c>
      <c r="M24">
        <v>1.4142714300000001</v>
      </c>
      <c r="N24">
        <v>0.7743217</v>
      </c>
      <c r="O24">
        <v>-0.11107857</v>
      </c>
      <c r="P24">
        <v>0.24798400000000001</v>
      </c>
      <c r="Q24">
        <v>-7.3447999999999999E-2</v>
      </c>
    </row>
    <row r="25" spans="1:17" x14ac:dyDescent="0.25">
      <c r="A25" t="s">
        <v>33</v>
      </c>
      <c r="B25">
        <v>19</v>
      </c>
      <c r="C25">
        <v>0</v>
      </c>
      <c r="D25" t="s">
        <v>28</v>
      </c>
      <c r="E25" t="s">
        <v>34</v>
      </c>
      <c r="F25">
        <v>20</v>
      </c>
      <c r="G25" t="s">
        <v>32</v>
      </c>
      <c r="H25">
        <v>30</v>
      </c>
      <c r="I25">
        <v>7.1048</v>
      </c>
      <c r="J25">
        <v>0.85155185700000002</v>
      </c>
      <c r="K25">
        <v>17.827369999999998</v>
      </c>
      <c r="L25">
        <v>1.251087278</v>
      </c>
      <c r="M25">
        <v>2.5092008219999999</v>
      </c>
      <c r="N25">
        <v>0.50061909999999998</v>
      </c>
      <c r="O25">
        <v>-0.30049258499999998</v>
      </c>
      <c r="P25">
        <v>-1.2035000000000001E-2</v>
      </c>
      <c r="Q25">
        <v>0.217503</v>
      </c>
    </row>
    <row r="26" spans="1:17" x14ac:dyDescent="0.25">
      <c r="A26" t="s">
        <v>33</v>
      </c>
      <c r="B26">
        <v>21</v>
      </c>
      <c r="C26">
        <v>0</v>
      </c>
      <c r="D26" t="s">
        <v>28</v>
      </c>
      <c r="E26" t="s">
        <v>34</v>
      </c>
      <c r="F26">
        <v>20</v>
      </c>
      <c r="G26" t="s">
        <v>32</v>
      </c>
      <c r="H26">
        <v>30</v>
      </c>
      <c r="I26">
        <v>8.0188500000000005</v>
      </c>
      <c r="J26">
        <v>0.90411209000000003</v>
      </c>
      <c r="K26">
        <v>8.7995149999999995</v>
      </c>
      <c r="L26">
        <v>0.94445873599999997</v>
      </c>
      <c r="M26">
        <v>1.097353735</v>
      </c>
      <c r="N26">
        <v>0.82420020000000005</v>
      </c>
      <c r="O26">
        <v>-8.3967284000000003E-2</v>
      </c>
      <c r="P26">
        <v>0.105833</v>
      </c>
      <c r="Q26">
        <v>-8.9125999999999997E-2</v>
      </c>
    </row>
    <row r="27" spans="1:17" x14ac:dyDescent="0.25">
      <c r="A27" t="s">
        <v>33</v>
      </c>
      <c r="B27">
        <v>23</v>
      </c>
      <c r="C27">
        <v>0</v>
      </c>
      <c r="D27" t="s">
        <v>28</v>
      </c>
      <c r="E27" t="s">
        <v>34</v>
      </c>
      <c r="F27">
        <v>20</v>
      </c>
      <c r="G27" t="s">
        <v>32</v>
      </c>
      <c r="H27">
        <v>30</v>
      </c>
      <c r="I27">
        <v>8.6075499999999998</v>
      </c>
      <c r="J27">
        <v>0.934879554</v>
      </c>
      <c r="K27">
        <v>12.841749999999999</v>
      </c>
      <c r="L27">
        <v>1.108624211</v>
      </c>
      <c r="M27">
        <v>1.4919169800000001</v>
      </c>
      <c r="N27">
        <v>0.48909390000000003</v>
      </c>
      <c r="O27">
        <v>-0.31060775400000001</v>
      </c>
      <c r="P27">
        <v>-0.18434800000000001</v>
      </c>
      <c r="Q27">
        <v>7.5039999999999996E-2</v>
      </c>
    </row>
    <row r="28" spans="1:17" x14ac:dyDescent="0.25">
      <c r="A28" t="s">
        <v>33</v>
      </c>
      <c r="B28">
        <v>26</v>
      </c>
      <c r="C28">
        <v>0</v>
      </c>
      <c r="D28" t="s">
        <v>28</v>
      </c>
      <c r="E28" t="s">
        <v>34</v>
      </c>
      <c r="F28">
        <v>20</v>
      </c>
      <c r="G28" t="s">
        <v>32</v>
      </c>
      <c r="H28">
        <v>30</v>
      </c>
      <c r="I28">
        <v>9.1843000000000004</v>
      </c>
      <c r="J28">
        <v>0.96304606100000001</v>
      </c>
      <c r="K28">
        <v>8.9180060000000001</v>
      </c>
      <c r="L28">
        <v>0.95026776000000002</v>
      </c>
      <c r="M28">
        <v>0.97100551999999996</v>
      </c>
      <c r="N28">
        <v>1.1076505000000001</v>
      </c>
      <c r="O28">
        <v>4.4402747999999999E-2</v>
      </c>
      <c r="P28">
        <v>0.10841099999999999</v>
      </c>
      <c r="Q28">
        <v>-8.3317000000000002E-2</v>
      </c>
    </row>
    <row r="29" spans="1:17" x14ac:dyDescent="0.25">
      <c r="A29" t="s">
        <v>33</v>
      </c>
      <c r="B29">
        <v>27</v>
      </c>
      <c r="C29">
        <v>0</v>
      </c>
      <c r="D29" t="s">
        <v>28</v>
      </c>
      <c r="E29" t="s">
        <v>34</v>
      </c>
      <c r="F29">
        <v>20</v>
      </c>
      <c r="G29" t="s">
        <v>32</v>
      </c>
      <c r="H29">
        <v>30</v>
      </c>
      <c r="I29">
        <v>9.1806999999999999</v>
      </c>
      <c r="J29">
        <v>0.96287579599999995</v>
      </c>
      <c r="K29">
        <v>12.609400000000001</v>
      </c>
      <c r="L29">
        <v>1.1006944219999999</v>
      </c>
      <c r="M29">
        <v>1.3734682540000001</v>
      </c>
      <c r="N29">
        <v>0.86776330000000002</v>
      </c>
      <c r="O29">
        <v>-6.1598721000000002E-2</v>
      </c>
      <c r="P29">
        <v>2.7980000000000001E-3</v>
      </c>
      <c r="Q29">
        <v>6.7110000000000003E-2</v>
      </c>
    </row>
    <row r="30" spans="1:17" x14ac:dyDescent="0.25">
      <c r="A30" t="s">
        <v>33</v>
      </c>
      <c r="B30">
        <v>30</v>
      </c>
      <c r="C30">
        <v>0</v>
      </c>
      <c r="D30" t="s">
        <v>28</v>
      </c>
      <c r="E30" t="s">
        <v>34</v>
      </c>
      <c r="F30">
        <v>20</v>
      </c>
      <c r="G30" t="s">
        <v>32</v>
      </c>
      <c r="H30">
        <v>30</v>
      </c>
      <c r="I30">
        <v>4.7567500000000003</v>
      </c>
      <c r="J30">
        <v>0.67731032700000005</v>
      </c>
      <c r="K30">
        <v>6.7909509999999997</v>
      </c>
      <c r="L30">
        <v>0.83193059700000005</v>
      </c>
      <c r="M30">
        <v>1.427645136</v>
      </c>
      <c r="N30">
        <v>9.2317015000000002E-2</v>
      </c>
      <c r="O30">
        <v>-1.034718247</v>
      </c>
      <c r="P30">
        <v>-0.49282500000000001</v>
      </c>
      <c r="Q30">
        <v>-0.201654</v>
      </c>
    </row>
    <row r="31" spans="1:17" x14ac:dyDescent="0.25">
      <c r="A31" t="s">
        <v>33</v>
      </c>
      <c r="B31">
        <v>31</v>
      </c>
      <c r="C31">
        <v>0</v>
      </c>
      <c r="D31" t="s">
        <v>28</v>
      </c>
      <c r="E31" t="s">
        <v>34</v>
      </c>
      <c r="F31">
        <v>20</v>
      </c>
      <c r="G31" t="s">
        <v>32</v>
      </c>
      <c r="H31">
        <v>30</v>
      </c>
      <c r="I31">
        <v>6.0358000000000001</v>
      </c>
      <c r="J31">
        <v>0.78073484100000001</v>
      </c>
      <c r="K31">
        <v>11.901529999999999</v>
      </c>
      <c r="L31">
        <v>1.0756027960000001</v>
      </c>
      <c r="M31">
        <v>1.971823122</v>
      </c>
      <c r="N31">
        <v>0.72751440000000001</v>
      </c>
      <c r="O31">
        <v>-0.13815840600000001</v>
      </c>
      <c r="P31">
        <v>0.265681</v>
      </c>
      <c r="Q31">
        <v>4.2019000000000001E-2</v>
      </c>
    </row>
    <row r="32" spans="1:17" x14ac:dyDescent="0.25">
      <c r="A32" t="s">
        <v>27</v>
      </c>
      <c r="B32">
        <v>10</v>
      </c>
      <c r="C32">
        <v>1</v>
      </c>
      <c r="D32" t="s">
        <v>35</v>
      </c>
      <c r="E32" t="s">
        <v>36</v>
      </c>
      <c r="F32">
        <v>20</v>
      </c>
      <c r="G32" t="s">
        <v>30</v>
      </c>
      <c r="H32">
        <v>30</v>
      </c>
      <c r="I32">
        <v>5.8093500000000002</v>
      </c>
      <c r="J32">
        <v>0.76</v>
      </c>
      <c r="K32">
        <v>10.2768</v>
      </c>
      <c r="L32">
        <v>1.0118579050000001</v>
      </c>
      <c r="M32">
        <v>1.7690103020000001</v>
      </c>
      <c r="N32">
        <v>0.55281000000000002</v>
      </c>
      <c r="O32">
        <v>-0.25742410900000001</v>
      </c>
      <c r="P32">
        <v>0.17085700000000001</v>
      </c>
      <c r="Q32">
        <v>-7.9367999999999994E-2</v>
      </c>
    </row>
    <row r="33" spans="1:17" x14ac:dyDescent="0.25">
      <c r="A33" t="s">
        <v>27</v>
      </c>
      <c r="B33">
        <v>11</v>
      </c>
      <c r="C33">
        <v>1</v>
      </c>
      <c r="D33" t="s">
        <v>35</v>
      </c>
      <c r="E33" t="s">
        <v>36</v>
      </c>
      <c r="F33">
        <v>20</v>
      </c>
      <c r="G33" t="s">
        <v>30</v>
      </c>
      <c r="H33">
        <v>30</v>
      </c>
      <c r="I33">
        <v>7.3617999999999997</v>
      </c>
      <c r="J33">
        <v>0.87</v>
      </c>
      <c r="K33">
        <v>12.536809999999999</v>
      </c>
      <c r="L33">
        <v>1.0981870439999999</v>
      </c>
      <c r="M33">
        <v>1.7029544400000001</v>
      </c>
      <c r="N33">
        <v>0.66657440000000001</v>
      </c>
      <c r="O33">
        <v>-0.17615137</v>
      </c>
      <c r="P33">
        <v>8.4567000000000003E-2</v>
      </c>
      <c r="Q33">
        <v>6.9610000000000002E-3</v>
      </c>
    </row>
    <row r="34" spans="1:17" x14ac:dyDescent="0.25">
      <c r="A34" t="s">
        <v>27</v>
      </c>
      <c r="B34">
        <v>20</v>
      </c>
      <c r="C34">
        <v>1</v>
      </c>
      <c r="D34" t="s">
        <v>35</v>
      </c>
      <c r="E34" t="s">
        <v>36</v>
      </c>
      <c r="F34">
        <v>20</v>
      </c>
      <c r="G34" t="s">
        <v>30</v>
      </c>
      <c r="H34">
        <v>30</v>
      </c>
      <c r="I34">
        <v>7.0520500000000004</v>
      </c>
      <c r="J34">
        <v>0.85</v>
      </c>
      <c r="K34">
        <v>21.858149999999998</v>
      </c>
      <c r="L34">
        <v>1.3396134019999999</v>
      </c>
      <c r="M34">
        <v>3.0995455220000001</v>
      </c>
      <c r="N34">
        <v>0.26348260000000001</v>
      </c>
      <c r="O34">
        <v>-0.57924805999999995</v>
      </c>
      <c r="P34">
        <v>-0.28509699999999999</v>
      </c>
      <c r="Q34">
        <v>0.248388</v>
      </c>
    </row>
    <row r="35" spans="1:17" x14ac:dyDescent="0.25">
      <c r="A35" t="s">
        <v>27</v>
      </c>
      <c r="B35">
        <v>32</v>
      </c>
      <c r="C35">
        <v>1</v>
      </c>
      <c r="D35" t="s">
        <v>35</v>
      </c>
      <c r="E35" t="s">
        <v>36</v>
      </c>
      <c r="F35">
        <v>20</v>
      </c>
      <c r="G35" t="s">
        <v>30</v>
      </c>
      <c r="H35">
        <v>30</v>
      </c>
      <c r="I35">
        <v>8.0021000000000004</v>
      </c>
      <c r="J35">
        <v>0.9</v>
      </c>
      <c r="K35">
        <v>16.35181</v>
      </c>
      <c r="L35">
        <v>1.213565832</v>
      </c>
      <c r="M35">
        <v>2.0434398470000001</v>
      </c>
      <c r="N35">
        <v>0.56596179999999996</v>
      </c>
      <c r="O35">
        <v>-0.247212881</v>
      </c>
      <c r="P35">
        <v>-5.5605000000000002E-2</v>
      </c>
      <c r="Q35">
        <v>0.12234</v>
      </c>
    </row>
    <row r="36" spans="1:17" x14ac:dyDescent="0.25">
      <c r="A36" t="s">
        <v>27</v>
      </c>
      <c r="B36">
        <v>33</v>
      </c>
      <c r="C36">
        <v>1</v>
      </c>
      <c r="D36" t="s">
        <v>35</v>
      </c>
      <c r="E36" t="s">
        <v>36</v>
      </c>
      <c r="F36">
        <v>20</v>
      </c>
      <c r="G36" t="s">
        <v>30</v>
      </c>
      <c r="H36">
        <v>30</v>
      </c>
      <c r="I36">
        <v>6.1433999999999997</v>
      </c>
      <c r="J36">
        <v>0.79</v>
      </c>
      <c r="K36">
        <v>15.804399999999999</v>
      </c>
      <c r="L36">
        <v>1.1987780130000001</v>
      </c>
      <c r="M36">
        <v>2.5725819579999998</v>
      </c>
      <c r="N36">
        <v>0.44578099999999998</v>
      </c>
      <c r="O36">
        <v>-0.35087844600000001</v>
      </c>
      <c r="P36">
        <v>4.1347000000000002E-2</v>
      </c>
      <c r="Q36">
        <v>0.10755199999999999</v>
      </c>
    </row>
    <row r="37" spans="1:17" x14ac:dyDescent="0.25">
      <c r="A37" t="s">
        <v>27</v>
      </c>
      <c r="B37">
        <v>34</v>
      </c>
      <c r="C37">
        <v>1</v>
      </c>
      <c r="D37" t="s">
        <v>35</v>
      </c>
      <c r="E37" t="s">
        <v>36</v>
      </c>
      <c r="F37">
        <v>20</v>
      </c>
      <c r="G37" t="s">
        <v>30</v>
      </c>
      <c r="H37">
        <v>30</v>
      </c>
      <c r="I37">
        <v>6.2426000000000004</v>
      </c>
      <c r="J37">
        <v>0.8</v>
      </c>
      <c r="K37">
        <v>16.238769999999999</v>
      </c>
      <c r="L37">
        <v>1.2105531309999999</v>
      </c>
      <c r="M37">
        <v>2.6012831190000001</v>
      </c>
      <c r="N37">
        <v>0.40642719999999999</v>
      </c>
      <c r="O37">
        <v>-0.39101723500000002</v>
      </c>
      <c r="P37">
        <v>-9.4990000000000005E-3</v>
      </c>
      <c r="Q37">
        <v>0.119327</v>
      </c>
    </row>
    <row r="38" spans="1:17" x14ac:dyDescent="0.25">
      <c r="A38" t="s">
        <v>27</v>
      </c>
      <c r="B38">
        <v>13</v>
      </c>
      <c r="C38">
        <v>1</v>
      </c>
      <c r="D38" t="s">
        <v>35</v>
      </c>
      <c r="E38" t="s">
        <v>36</v>
      </c>
      <c r="F38">
        <v>25</v>
      </c>
      <c r="G38" t="s">
        <v>31</v>
      </c>
      <c r="H38">
        <v>30</v>
      </c>
      <c r="I38">
        <v>7.2389999999999999</v>
      </c>
      <c r="J38">
        <v>0.86</v>
      </c>
      <c r="K38">
        <v>11.837590000000001</v>
      </c>
      <c r="L38">
        <v>1.073263294</v>
      </c>
      <c r="M38">
        <v>1.6352521069999999</v>
      </c>
      <c r="N38">
        <v>0.4859908</v>
      </c>
      <c r="O38">
        <v>-0.31337195200000001</v>
      </c>
      <c r="P38">
        <v>-3.9399000000000003E-2</v>
      </c>
      <c r="Q38">
        <v>-1.7961999999999999E-2</v>
      </c>
    </row>
    <row r="39" spans="1:17" x14ac:dyDescent="0.25">
      <c r="A39" t="s">
        <v>27</v>
      </c>
      <c r="B39">
        <v>14</v>
      </c>
      <c r="C39">
        <v>1</v>
      </c>
      <c r="D39" t="s">
        <v>35</v>
      </c>
      <c r="E39" t="s">
        <v>36</v>
      </c>
      <c r="F39">
        <v>25</v>
      </c>
      <c r="G39" t="s">
        <v>31</v>
      </c>
      <c r="H39">
        <v>30</v>
      </c>
      <c r="I39">
        <v>5.1519500000000003</v>
      </c>
      <c r="J39">
        <v>0.71</v>
      </c>
      <c r="K39">
        <v>8.8810669999999998</v>
      </c>
      <c r="L39">
        <v>0.94846514599999998</v>
      </c>
      <c r="M39">
        <v>1.723826318</v>
      </c>
      <c r="N39">
        <v>0.30805900000000003</v>
      </c>
      <c r="O39">
        <v>-0.51136609899999996</v>
      </c>
      <c r="P39">
        <v>-1.2128999999999999E-2</v>
      </c>
      <c r="Q39">
        <v>-0.142761</v>
      </c>
    </row>
    <row r="40" spans="1:17" x14ac:dyDescent="0.25">
      <c r="A40" t="s">
        <v>27</v>
      </c>
      <c r="B40">
        <v>15</v>
      </c>
      <c r="C40">
        <v>1</v>
      </c>
      <c r="D40" t="s">
        <v>35</v>
      </c>
      <c r="E40" t="s">
        <v>36</v>
      </c>
      <c r="F40">
        <v>25</v>
      </c>
      <c r="G40" t="s">
        <v>31</v>
      </c>
      <c r="H40">
        <v>30</v>
      </c>
      <c r="I40">
        <v>8.0234500000000004</v>
      </c>
      <c r="J40">
        <v>0.9</v>
      </c>
      <c r="K40">
        <v>13.25808</v>
      </c>
      <c r="L40">
        <v>1.1224806350000001</v>
      </c>
      <c r="M40">
        <v>1.6524163549999999</v>
      </c>
      <c r="N40">
        <v>0.29147329999999999</v>
      </c>
      <c r="O40">
        <v>-0.53540122199999995</v>
      </c>
      <c r="P40">
        <v>-0.34609699999999999</v>
      </c>
      <c r="Q40">
        <v>3.1254999999999998E-2</v>
      </c>
    </row>
    <row r="41" spans="1:17" x14ac:dyDescent="0.25">
      <c r="A41" t="s">
        <v>27</v>
      </c>
      <c r="B41">
        <v>16</v>
      </c>
      <c r="C41">
        <v>1</v>
      </c>
      <c r="D41" t="s">
        <v>35</v>
      </c>
      <c r="E41" t="s">
        <v>36</v>
      </c>
      <c r="F41">
        <v>25</v>
      </c>
      <c r="G41" t="s">
        <v>31</v>
      </c>
      <c r="H41">
        <v>30</v>
      </c>
      <c r="I41">
        <v>6.3426</v>
      </c>
      <c r="J41">
        <v>0.8</v>
      </c>
      <c r="K41">
        <v>11.03633</v>
      </c>
      <c r="L41">
        <v>1.0428246779999999</v>
      </c>
      <c r="M41">
        <v>1.7400324789999999</v>
      </c>
      <c r="N41">
        <v>0.2594284</v>
      </c>
      <c r="O41">
        <v>-0.585982483</v>
      </c>
      <c r="P41">
        <v>-0.215257</v>
      </c>
      <c r="Q41">
        <v>-4.8401E-2</v>
      </c>
    </row>
    <row r="42" spans="1:17" x14ac:dyDescent="0.25">
      <c r="A42" t="s">
        <v>27</v>
      </c>
      <c r="B42">
        <v>18</v>
      </c>
      <c r="C42">
        <v>1</v>
      </c>
      <c r="D42" t="s">
        <v>35</v>
      </c>
      <c r="E42" t="s">
        <v>36</v>
      </c>
      <c r="F42">
        <v>25</v>
      </c>
      <c r="G42" t="s">
        <v>31</v>
      </c>
      <c r="H42">
        <v>30</v>
      </c>
      <c r="I42">
        <v>7.0659999999999998</v>
      </c>
      <c r="J42">
        <v>0.85</v>
      </c>
      <c r="K42">
        <v>14.16146</v>
      </c>
      <c r="L42">
        <v>1.1511080300000001</v>
      </c>
      <c r="M42">
        <v>2.0041692609999999</v>
      </c>
      <c r="N42">
        <v>0.40544340000000001</v>
      </c>
      <c r="O42">
        <v>-0.39206976500000001</v>
      </c>
      <c r="P42">
        <v>-9.9423999999999998E-2</v>
      </c>
      <c r="Q42">
        <v>5.9881999999999998E-2</v>
      </c>
    </row>
    <row r="43" spans="1:17" x14ac:dyDescent="0.25">
      <c r="A43" t="s">
        <v>27</v>
      </c>
      <c r="B43">
        <v>9</v>
      </c>
      <c r="C43">
        <v>1</v>
      </c>
      <c r="D43" t="s">
        <v>35</v>
      </c>
      <c r="E43" t="s">
        <v>36</v>
      </c>
      <c r="F43">
        <v>30</v>
      </c>
      <c r="G43" t="s">
        <v>32</v>
      </c>
      <c r="H43">
        <v>30</v>
      </c>
      <c r="I43">
        <v>4.4134000000000002</v>
      </c>
      <c r="J43">
        <v>0.64</v>
      </c>
      <c r="K43">
        <v>10.700390000000001</v>
      </c>
      <c r="L43">
        <v>1.029399607</v>
      </c>
      <c r="M43">
        <v>2.4245230430000002</v>
      </c>
      <c r="N43">
        <v>0.38332080000000002</v>
      </c>
      <c r="O43">
        <v>-0.41643761400000001</v>
      </c>
      <c r="P43">
        <v>0.16251499999999999</v>
      </c>
      <c r="Q43">
        <v>-6.1825999999999999E-2</v>
      </c>
    </row>
    <row r="44" spans="1:17" x14ac:dyDescent="0.25">
      <c r="A44" t="s">
        <v>27</v>
      </c>
      <c r="B44">
        <v>22</v>
      </c>
      <c r="C44">
        <v>1</v>
      </c>
      <c r="D44" t="s">
        <v>35</v>
      </c>
      <c r="E44" t="s">
        <v>36</v>
      </c>
      <c r="F44">
        <v>30</v>
      </c>
      <c r="G44" t="s">
        <v>32</v>
      </c>
      <c r="H44">
        <v>30</v>
      </c>
      <c r="I44">
        <v>5.3221499999999997</v>
      </c>
      <c r="J44">
        <v>0.73</v>
      </c>
      <c r="K44">
        <v>34.096829999999997</v>
      </c>
      <c r="L44">
        <v>1.532714004</v>
      </c>
      <c r="M44">
        <v>6.4065894419999996</v>
      </c>
      <c r="N44">
        <v>0.30243300000000001</v>
      </c>
      <c r="O44">
        <v>-0.51937082300000004</v>
      </c>
      <c r="P44">
        <v>-3.8503999999999997E-2</v>
      </c>
      <c r="Q44">
        <v>0.44148799999999999</v>
      </c>
    </row>
    <row r="45" spans="1:17" x14ac:dyDescent="0.25">
      <c r="A45" t="s">
        <v>27</v>
      </c>
      <c r="B45">
        <v>23</v>
      </c>
      <c r="C45">
        <v>1</v>
      </c>
      <c r="D45" t="s">
        <v>35</v>
      </c>
      <c r="E45" t="s">
        <v>36</v>
      </c>
      <c r="F45">
        <v>30</v>
      </c>
      <c r="G45" t="s">
        <v>32</v>
      </c>
      <c r="H45">
        <v>30</v>
      </c>
      <c r="I45">
        <v>6.2222499999999998</v>
      </c>
      <c r="J45">
        <v>0.79</v>
      </c>
      <c r="K45">
        <v>11.83933</v>
      </c>
      <c r="L45">
        <v>1.0733271259999999</v>
      </c>
      <c r="M45">
        <v>1.90274097</v>
      </c>
      <c r="N45">
        <v>0.26771</v>
      </c>
      <c r="O45">
        <v>-0.57233540599999999</v>
      </c>
      <c r="P45">
        <v>-0.18862000000000001</v>
      </c>
      <c r="Q45">
        <v>-1.7899000000000002E-2</v>
      </c>
    </row>
    <row r="46" spans="1:17" x14ac:dyDescent="0.25">
      <c r="A46" t="s">
        <v>27</v>
      </c>
      <c r="B46">
        <v>27</v>
      </c>
      <c r="C46">
        <v>1</v>
      </c>
      <c r="D46" t="s">
        <v>35</v>
      </c>
      <c r="E46" t="s">
        <v>36</v>
      </c>
      <c r="F46">
        <v>30</v>
      </c>
      <c r="G46" t="s">
        <v>32</v>
      </c>
      <c r="H46">
        <v>30</v>
      </c>
      <c r="I46">
        <v>7.3214499999999996</v>
      </c>
      <c r="J46">
        <v>0.86</v>
      </c>
      <c r="K46">
        <v>12.56875</v>
      </c>
      <c r="L46">
        <v>1.0992920879999999</v>
      </c>
      <c r="M46">
        <v>1.716702293</v>
      </c>
      <c r="N46">
        <v>0.2650188</v>
      </c>
      <c r="O46">
        <v>-0.57672331700000001</v>
      </c>
      <c r="P46">
        <v>-0.31164999999999998</v>
      </c>
      <c r="Q46">
        <v>8.0660000000000003E-3</v>
      </c>
    </row>
    <row r="47" spans="1:17" x14ac:dyDescent="0.25">
      <c r="A47" t="s">
        <v>27</v>
      </c>
      <c r="B47">
        <v>31</v>
      </c>
      <c r="C47">
        <v>1</v>
      </c>
      <c r="D47" t="s">
        <v>35</v>
      </c>
      <c r="E47" t="s">
        <v>36</v>
      </c>
      <c r="F47">
        <v>30</v>
      </c>
      <c r="G47" t="s">
        <v>32</v>
      </c>
      <c r="H47">
        <v>30</v>
      </c>
      <c r="I47">
        <v>5.4166999999999996</v>
      </c>
      <c r="J47">
        <v>0.73</v>
      </c>
      <c r="K47">
        <v>24.189209999999999</v>
      </c>
      <c r="L47">
        <v>1.383621685</v>
      </c>
      <c r="M47">
        <v>4.4656728269999997</v>
      </c>
      <c r="N47">
        <v>0.22727530000000001</v>
      </c>
      <c r="O47">
        <v>-0.64344776000000004</v>
      </c>
      <c r="P47">
        <v>-0.172786</v>
      </c>
      <c r="Q47">
        <v>0.29239599999999999</v>
      </c>
    </row>
    <row r="48" spans="1:17" x14ac:dyDescent="0.25">
      <c r="A48" t="s">
        <v>33</v>
      </c>
      <c r="B48">
        <v>2</v>
      </c>
      <c r="C48">
        <v>1</v>
      </c>
      <c r="D48" t="s">
        <v>35</v>
      </c>
      <c r="E48" t="s">
        <v>37</v>
      </c>
      <c r="F48">
        <v>10</v>
      </c>
      <c r="G48" t="s">
        <v>30</v>
      </c>
      <c r="H48">
        <v>30</v>
      </c>
      <c r="I48">
        <v>6.4114500000000003</v>
      </c>
      <c r="J48">
        <v>0.80695625999999998</v>
      </c>
      <c r="K48">
        <v>14.118589999999999</v>
      </c>
      <c r="L48">
        <v>1.149791327</v>
      </c>
      <c r="M48">
        <v>2.2020900110000001</v>
      </c>
      <c r="N48">
        <v>0.67105440000000005</v>
      </c>
      <c r="O48">
        <v>-0.173242272</v>
      </c>
      <c r="P48">
        <v>0.190052</v>
      </c>
      <c r="Q48">
        <v>5.8566E-2</v>
      </c>
    </row>
    <row r="49" spans="1:17" x14ac:dyDescent="0.25">
      <c r="A49" t="s">
        <v>33</v>
      </c>
      <c r="B49">
        <v>3</v>
      </c>
      <c r="C49">
        <v>1</v>
      </c>
      <c r="D49" t="s">
        <v>35</v>
      </c>
      <c r="E49" t="s">
        <v>37</v>
      </c>
      <c r="F49">
        <v>10</v>
      </c>
      <c r="G49" t="s">
        <v>30</v>
      </c>
      <c r="H49">
        <v>30</v>
      </c>
      <c r="I49">
        <v>6.5598000000000001</v>
      </c>
      <c r="J49">
        <v>0.81689059799999997</v>
      </c>
      <c r="K49">
        <v>12.99062</v>
      </c>
      <c r="L49">
        <v>1.1136298790000001</v>
      </c>
      <c r="M49">
        <v>1.9803378149999999</v>
      </c>
      <c r="N49">
        <v>0.96517410000000003</v>
      </c>
      <c r="O49">
        <v>-1.5394341000000001E-2</v>
      </c>
      <c r="P49">
        <v>0.33188800000000002</v>
      </c>
      <c r="Q49">
        <v>2.2404E-2</v>
      </c>
    </row>
    <row r="50" spans="1:17" x14ac:dyDescent="0.25">
      <c r="A50" t="s">
        <v>33</v>
      </c>
      <c r="B50">
        <v>5</v>
      </c>
      <c r="C50">
        <v>1</v>
      </c>
      <c r="D50" t="s">
        <v>35</v>
      </c>
      <c r="E50" t="s">
        <v>37</v>
      </c>
      <c r="F50">
        <v>10</v>
      </c>
      <c r="G50" t="s">
        <v>30</v>
      </c>
      <c r="H50">
        <v>30</v>
      </c>
      <c r="I50">
        <v>6.9429999999999996</v>
      </c>
      <c r="J50">
        <v>0.84154716500000004</v>
      </c>
      <c r="K50">
        <v>13.96144</v>
      </c>
      <c r="L50">
        <v>1.1449302139999999</v>
      </c>
      <c r="M50">
        <v>2.0108656200000001</v>
      </c>
      <c r="N50">
        <v>0.71002920000000003</v>
      </c>
      <c r="O50">
        <v>-0.14872379099999999</v>
      </c>
      <c r="P50">
        <v>0.157198</v>
      </c>
      <c r="Q50">
        <v>5.3704000000000002E-2</v>
      </c>
    </row>
    <row r="51" spans="1:17" x14ac:dyDescent="0.25">
      <c r="A51" t="s">
        <v>33</v>
      </c>
      <c r="B51">
        <v>6</v>
      </c>
      <c r="C51">
        <v>1</v>
      </c>
      <c r="D51" t="s">
        <v>35</v>
      </c>
      <c r="E51" t="s">
        <v>37</v>
      </c>
      <c r="F51">
        <v>10</v>
      </c>
      <c r="G51" t="s">
        <v>30</v>
      </c>
      <c r="H51">
        <v>30</v>
      </c>
      <c r="I51">
        <v>6.7677500000000004</v>
      </c>
      <c r="J51">
        <v>0.83044430800000002</v>
      </c>
      <c r="K51">
        <v>14.33625</v>
      </c>
      <c r="L51">
        <v>1.1564355660000001</v>
      </c>
      <c r="M51">
        <v>2.1183184960000001</v>
      </c>
      <c r="N51">
        <v>0.94926699999999997</v>
      </c>
      <c r="O51">
        <v>-2.2611617000000001E-2</v>
      </c>
      <c r="P51">
        <v>0.30222500000000002</v>
      </c>
      <c r="Q51">
        <v>6.5210000000000004E-2</v>
      </c>
    </row>
    <row r="52" spans="1:17" x14ac:dyDescent="0.25">
      <c r="A52" t="s">
        <v>33</v>
      </c>
      <c r="B52">
        <v>8</v>
      </c>
      <c r="C52">
        <v>1</v>
      </c>
      <c r="D52" t="s">
        <v>35</v>
      </c>
      <c r="E52" t="s">
        <v>37</v>
      </c>
      <c r="F52">
        <v>10</v>
      </c>
      <c r="G52" t="s">
        <v>30</v>
      </c>
      <c r="H52">
        <v>30</v>
      </c>
      <c r="I52">
        <v>5.1445499999999997</v>
      </c>
      <c r="J52">
        <v>0.71134739199999997</v>
      </c>
      <c r="K52">
        <v>8.5318880000000004</v>
      </c>
      <c r="L52">
        <v>0.93104514599999999</v>
      </c>
      <c r="M52">
        <v>1.6584323219999999</v>
      </c>
      <c r="N52">
        <v>0.42958985</v>
      </c>
      <c r="O52">
        <v>-0.366945988</v>
      </c>
      <c r="P52">
        <v>0.13309000000000001</v>
      </c>
      <c r="Q52">
        <v>-0.16018099999999999</v>
      </c>
    </row>
    <row r="53" spans="1:17" x14ac:dyDescent="0.25">
      <c r="A53" t="s">
        <v>33</v>
      </c>
      <c r="B53">
        <v>10</v>
      </c>
      <c r="C53">
        <v>1</v>
      </c>
      <c r="D53" t="s">
        <v>35</v>
      </c>
      <c r="E53" t="s">
        <v>37</v>
      </c>
      <c r="F53">
        <v>10</v>
      </c>
      <c r="G53" t="s">
        <v>30</v>
      </c>
      <c r="H53">
        <v>30</v>
      </c>
      <c r="I53">
        <v>7.3493500000000003</v>
      </c>
      <c r="J53">
        <v>0.86624893000000003</v>
      </c>
      <c r="K53">
        <v>12.176080000000001</v>
      </c>
      <c r="L53">
        <v>1.0855074929999999</v>
      </c>
      <c r="M53">
        <v>1.6567560400000001</v>
      </c>
      <c r="N53">
        <v>0.68579599999999996</v>
      </c>
      <c r="O53">
        <v>-0.16380505200000001</v>
      </c>
      <c r="P53">
        <v>9.8256999999999997E-2</v>
      </c>
      <c r="Q53">
        <v>-5.718E-3</v>
      </c>
    </row>
    <row r="54" spans="1:17" x14ac:dyDescent="0.25">
      <c r="A54" t="s">
        <v>33</v>
      </c>
      <c r="B54">
        <v>11</v>
      </c>
      <c r="C54">
        <v>1</v>
      </c>
      <c r="D54" t="s">
        <v>35</v>
      </c>
      <c r="E54" t="s">
        <v>37</v>
      </c>
      <c r="F54">
        <v>10</v>
      </c>
      <c r="G54" t="s">
        <v>30</v>
      </c>
      <c r="H54">
        <v>30</v>
      </c>
      <c r="I54">
        <v>5.9265499999999998</v>
      </c>
      <c r="J54">
        <v>0.77280195299999999</v>
      </c>
      <c r="K54">
        <v>7.5948409999999997</v>
      </c>
      <c r="L54">
        <v>0.88051868600000005</v>
      </c>
      <c r="M54">
        <v>1.2814944610000001</v>
      </c>
      <c r="N54">
        <v>0.50542164999999994</v>
      </c>
      <c r="O54">
        <v>-0.296346159</v>
      </c>
      <c r="P54">
        <v>0.119285</v>
      </c>
      <c r="Q54">
        <v>-0.21070700000000001</v>
      </c>
    </row>
    <row r="55" spans="1:17" x14ac:dyDescent="0.25">
      <c r="A55" t="s">
        <v>33</v>
      </c>
      <c r="B55">
        <v>17</v>
      </c>
      <c r="C55">
        <v>1</v>
      </c>
      <c r="D55" t="s">
        <v>35</v>
      </c>
      <c r="E55" t="s">
        <v>37</v>
      </c>
      <c r="F55">
        <v>15</v>
      </c>
      <c r="G55" t="s">
        <v>31</v>
      </c>
      <c r="H55">
        <v>30</v>
      </c>
      <c r="I55">
        <v>6.4631499999999997</v>
      </c>
      <c r="J55">
        <v>0.81044423499999996</v>
      </c>
      <c r="K55">
        <v>9.8875519999999995</v>
      </c>
      <c r="L55">
        <v>0.99508878099999998</v>
      </c>
      <c r="M55">
        <v>1.529834833</v>
      </c>
      <c r="N55">
        <v>0.38971234999999999</v>
      </c>
      <c r="O55">
        <v>-0.40925583100000001</v>
      </c>
      <c r="P55">
        <v>-5.1541999999999998E-2</v>
      </c>
      <c r="Q55">
        <v>-9.6137E-2</v>
      </c>
    </row>
    <row r="56" spans="1:17" x14ac:dyDescent="0.25">
      <c r="A56" t="s">
        <v>33</v>
      </c>
      <c r="B56">
        <v>18</v>
      </c>
      <c r="C56">
        <v>1</v>
      </c>
      <c r="D56" t="s">
        <v>35</v>
      </c>
      <c r="E56" t="s">
        <v>37</v>
      </c>
      <c r="F56">
        <v>15</v>
      </c>
      <c r="G56" t="s">
        <v>31</v>
      </c>
      <c r="H56">
        <v>30</v>
      </c>
      <c r="I56">
        <v>7.4309000000000003</v>
      </c>
      <c r="J56">
        <v>0.87104141700000004</v>
      </c>
      <c r="K56">
        <v>14.433680000000001</v>
      </c>
      <c r="L56">
        <v>1.1593770729999999</v>
      </c>
      <c r="M56">
        <v>1.942386521</v>
      </c>
      <c r="N56">
        <v>0.49167875</v>
      </c>
      <c r="O56">
        <v>-0.30831856099999999</v>
      </c>
      <c r="P56">
        <v>-5.5058000000000003E-2</v>
      </c>
      <c r="Q56">
        <v>6.8151000000000003E-2</v>
      </c>
    </row>
    <row r="57" spans="1:17" x14ac:dyDescent="0.25">
      <c r="A57" t="s">
        <v>33</v>
      </c>
      <c r="B57">
        <v>32</v>
      </c>
      <c r="C57">
        <v>1</v>
      </c>
      <c r="D57" t="s">
        <v>35</v>
      </c>
      <c r="E57" t="s">
        <v>37</v>
      </c>
      <c r="F57">
        <v>15</v>
      </c>
      <c r="G57" t="s">
        <v>31</v>
      </c>
      <c r="H57">
        <v>30</v>
      </c>
      <c r="I57">
        <v>8.2967499999999994</v>
      </c>
      <c r="J57">
        <v>0.91890800399999994</v>
      </c>
      <c r="K57">
        <v>9.2163109999999993</v>
      </c>
      <c r="L57">
        <v>0.96455712100000002</v>
      </c>
      <c r="M57">
        <v>1.110833881</v>
      </c>
      <c r="N57">
        <v>0.53220789999999996</v>
      </c>
      <c r="O57">
        <v>-0.273918683</v>
      </c>
      <c r="P57">
        <v>-0.11411300000000001</v>
      </c>
      <c r="Q57">
        <v>-0.126669</v>
      </c>
    </row>
    <row r="58" spans="1:17" x14ac:dyDescent="0.25">
      <c r="A58" t="s">
        <v>33</v>
      </c>
      <c r="B58">
        <v>33</v>
      </c>
      <c r="C58">
        <v>1</v>
      </c>
      <c r="D58" t="s">
        <v>35</v>
      </c>
      <c r="E58" t="s">
        <v>37</v>
      </c>
      <c r="F58">
        <v>15</v>
      </c>
      <c r="G58" t="s">
        <v>31</v>
      </c>
      <c r="H58">
        <v>30</v>
      </c>
      <c r="I58">
        <v>5.9709000000000003</v>
      </c>
      <c r="J58">
        <v>0.776039798</v>
      </c>
      <c r="K58">
        <v>11.850910000000001</v>
      </c>
      <c r="L58">
        <v>1.0737517000000001</v>
      </c>
      <c r="M58">
        <v>1.9847778389999999</v>
      </c>
      <c r="N58">
        <v>0.74601989999999996</v>
      </c>
      <c r="O58">
        <v>-0.127249588</v>
      </c>
      <c r="P58">
        <v>0.28359499999999999</v>
      </c>
      <c r="Q58">
        <v>-1.7474E-2</v>
      </c>
    </row>
    <row r="59" spans="1:17" x14ac:dyDescent="0.25">
      <c r="A59" t="s">
        <v>33</v>
      </c>
      <c r="B59">
        <v>34</v>
      </c>
      <c r="C59">
        <v>1</v>
      </c>
      <c r="D59" t="s">
        <v>35</v>
      </c>
      <c r="E59" t="s">
        <v>37</v>
      </c>
      <c r="F59">
        <v>15</v>
      </c>
      <c r="G59" t="s">
        <v>31</v>
      </c>
      <c r="H59">
        <v>30</v>
      </c>
      <c r="I59">
        <v>5.1404500000000004</v>
      </c>
      <c r="J59">
        <v>0.71100113899999995</v>
      </c>
      <c r="K59">
        <v>8.8924640000000004</v>
      </c>
      <c r="L59">
        <v>0.94902211599999997</v>
      </c>
      <c r="M59">
        <v>1.729899911</v>
      </c>
      <c r="N59">
        <v>0.54924879999999998</v>
      </c>
      <c r="O59">
        <v>-0.26023088300000002</v>
      </c>
      <c r="P59">
        <v>0.24024799999999999</v>
      </c>
      <c r="Q59">
        <v>-0.142204</v>
      </c>
    </row>
    <row r="60" spans="1:17" x14ac:dyDescent="0.25">
      <c r="A60" t="s">
        <v>33</v>
      </c>
      <c r="B60">
        <v>39</v>
      </c>
      <c r="C60">
        <v>1</v>
      </c>
      <c r="D60" t="s">
        <v>35</v>
      </c>
      <c r="E60" t="s">
        <v>37</v>
      </c>
      <c r="F60">
        <v>15</v>
      </c>
      <c r="G60" t="s">
        <v>31</v>
      </c>
      <c r="H60">
        <v>30</v>
      </c>
      <c r="I60">
        <v>6.1171499999999996</v>
      </c>
      <c r="J60">
        <v>0.78654913000000004</v>
      </c>
      <c r="K60">
        <v>23.423639999999999</v>
      </c>
      <c r="L60">
        <v>1.369654385</v>
      </c>
      <c r="M60">
        <v>3.8291753509999999</v>
      </c>
      <c r="N60">
        <v>0.33133400000000002</v>
      </c>
      <c r="O60">
        <v>-0.479733996</v>
      </c>
      <c r="P60">
        <v>-8.4675E-2</v>
      </c>
      <c r="Q60">
        <v>0.27842899999999998</v>
      </c>
    </row>
    <row r="61" spans="1:17" x14ac:dyDescent="0.25">
      <c r="A61" t="s">
        <v>33</v>
      </c>
      <c r="B61">
        <v>44</v>
      </c>
      <c r="C61">
        <v>1</v>
      </c>
      <c r="D61" t="s">
        <v>35</v>
      </c>
      <c r="E61" t="s">
        <v>37</v>
      </c>
      <c r="F61">
        <v>15</v>
      </c>
      <c r="G61" t="s">
        <v>31</v>
      </c>
      <c r="H61">
        <v>30</v>
      </c>
      <c r="I61">
        <v>5.67645</v>
      </c>
      <c r="J61">
        <v>0.75407681699999995</v>
      </c>
      <c r="K61">
        <v>9.2287499999999998</v>
      </c>
      <c r="L61">
        <v>0.96514288100000001</v>
      </c>
      <c r="M61">
        <v>1.6257960520000001</v>
      </c>
      <c r="N61">
        <v>0.5144474</v>
      </c>
      <c r="O61">
        <v>-0.28865902300000001</v>
      </c>
      <c r="P61">
        <v>0.15396699999999999</v>
      </c>
      <c r="Q61">
        <v>-0.126083</v>
      </c>
    </row>
    <row r="62" spans="1:17" x14ac:dyDescent="0.25">
      <c r="A62" t="s">
        <v>33</v>
      </c>
      <c r="B62">
        <v>14</v>
      </c>
      <c r="C62">
        <v>1</v>
      </c>
      <c r="D62" t="s">
        <v>35</v>
      </c>
      <c r="E62" t="s">
        <v>37</v>
      </c>
      <c r="F62">
        <v>20</v>
      </c>
      <c r="G62" t="s">
        <v>32</v>
      </c>
      <c r="H62">
        <v>30</v>
      </c>
      <c r="I62">
        <v>5.95505</v>
      </c>
      <c r="J62">
        <v>0.77488541200000005</v>
      </c>
      <c r="K62">
        <v>10.7493</v>
      </c>
      <c r="L62">
        <v>1.0313801840000001</v>
      </c>
      <c r="M62">
        <v>1.8050730049999999</v>
      </c>
      <c r="N62">
        <v>0.38484950000000001</v>
      </c>
      <c r="O62">
        <v>-0.41470907299999998</v>
      </c>
      <c r="P62">
        <v>-2.1540000000000001E-3</v>
      </c>
      <c r="Q62">
        <v>-5.9846000000000003E-2</v>
      </c>
    </row>
    <row r="63" spans="1:17" x14ac:dyDescent="0.25">
      <c r="A63" t="s">
        <v>33</v>
      </c>
      <c r="B63">
        <v>22</v>
      </c>
      <c r="C63">
        <v>1</v>
      </c>
      <c r="D63" t="s">
        <v>35</v>
      </c>
      <c r="E63" t="s">
        <v>37</v>
      </c>
      <c r="F63">
        <v>20</v>
      </c>
      <c r="G63" t="s">
        <v>32</v>
      </c>
      <c r="H63">
        <v>30</v>
      </c>
      <c r="I63">
        <v>7.6894499999999999</v>
      </c>
      <c r="J63">
        <v>0.88589527700000004</v>
      </c>
      <c r="K63">
        <v>8.7685270000000006</v>
      </c>
      <c r="L63">
        <v>0.94292664400000004</v>
      </c>
      <c r="M63">
        <v>1.140332143</v>
      </c>
      <c r="N63">
        <v>0.40085860000000001</v>
      </c>
      <c r="O63">
        <v>-0.39700879500000003</v>
      </c>
      <c r="P63">
        <v>-0.171655</v>
      </c>
      <c r="Q63">
        <v>-0.14829899999999999</v>
      </c>
    </row>
    <row r="64" spans="1:17" x14ac:dyDescent="0.25">
      <c r="A64" t="s">
        <v>33</v>
      </c>
      <c r="B64">
        <v>24</v>
      </c>
      <c r="C64">
        <v>1</v>
      </c>
      <c r="D64" t="s">
        <v>35</v>
      </c>
      <c r="E64" t="s">
        <v>37</v>
      </c>
      <c r="F64">
        <v>20</v>
      </c>
      <c r="G64" t="s">
        <v>32</v>
      </c>
      <c r="H64">
        <v>30</v>
      </c>
      <c r="I64">
        <v>6.01525</v>
      </c>
      <c r="J64">
        <v>0.779253682</v>
      </c>
      <c r="K64">
        <v>10.61876</v>
      </c>
      <c r="L64">
        <v>1.026073805</v>
      </c>
      <c r="M64">
        <v>1.7653065130000001</v>
      </c>
      <c r="N64">
        <v>0.56062694999999996</v>
      </c>
      <c r="O64">
        <v>-0.25132602900000001</v>
      </c>
      <c r="P64">
        <v>0.15473200000000001</v>
      </c>
      <c r="Q64">
        <v>-6.5152000000000002E-2</v>
      </c>
    </row>
    <row r="65" spans="1:17" x14ac:dyDescent="0.25">
      <c r="A65" t="s">
        <v>33</v>
      </c>
      <c r="B65">
        <v>25</v>
      </c>
      <c r="C65">
        <v>1</v>
      </c>
      <c r="D65" t="s">
        <v>35</v>
      </c>
      <c r="E65" t="s">
        <v>37</v>
      </c>
      <c r="F65">
        <v>20</v>
      </c>
      <c r="G65" t="s">
        <v>32</v>
      </c>
      <c r="H65">
        <v>30</v>
      </c>
      <c r="I65">
        <v>8.1620000000000008</v>
      </c>
      <c r="J65">
        <v>0.91179659000000002</v>
      </c>
      <c r="K65">
        <v>6.4971629999999996</v>
      </c>
      <c r="L65">
        <v>0.81272376199999996</v>
      </c>
      <c r="M65">
        <v>0.79602585199999998</v>
      </c>
      <c r="N65">
        <v>0.42833850000000001</v>
      </c>
      <c r="O65">
        <v>-0.36821288899999999</v>
      </c>
      <c r="P65">
        <v>-0.19386300000000001</v>
      </c>
      <c r="Q65">
        <v>-0.27850200000000003</v>
      </c>
    </row>
    <row r="66" spans="1:17" x14ac:dyDescent="0.25">
      <c r="A66" t="s">
        <v>33</v>
      </c>
      <c r="B66">
        <v>28</v>
      </c>
      <c r="C66">
        <v>1</v>
      </c>
      <c r="D66" t="s">
        <v>35</v>
      </c>
      <c r="E66" t="s">
        <v>37</v>
      </c>
      <c r="F66">
        <v>20</v>
      </c>
      <c r="G66" t="s">
        <v>32</v>
      </c>
      <c r="H66">
        <v>30</v>
      </c>
      <c r="I66">
        <v>7.5382499999999997</v>
      </c>
      <c r="J66">
        <v>0.87727053600000005</v>
      </c>
      <c r="K66">
        <v>12.8055</v>
      </c>
      <c r="L66">
        <v>1.1073965400000001</v>
      </c>
      <c r="M66">
        <v>1.6987364439999999</v>
      </c>
      <c r="N66">
        <v>0.76362304999999997</v>
      </c>
      <c r="O66">
        <v>-0.117120971</v>
      </c>
      <c r="P66">
        <v>0.124553</v>
      </c>
      <c r="Q66">
        <v>1.6171000000000001E-2</v>
      </c>
    </row>
    <row r="67" spans="1:17" x14ac:dyDescent="0.25">
      <c r="A67" t="s">
        <v>33</v>
      </c>
      <c r="B67">
        <v>29</v>
      </c>
      <c r="C67">
        <v>1</v>
      </c>
      <c r="D67" t="s">
        <v>35</v>
      </c>
      <c r="E67" t="s">
        <v>37</v>
      </c>
      <c r="F67">
        <v>20</v>
      </c>
      <c r="G67" t="s">
        <v>32</v>
      </c>
      <c r="H67">
        <v>30</v>
      </c>
      <c r="I67">
        <v>5.1005000000000003</v>
      </c>
      <c r="J67">
        <v>0.70761275199999996</v>
      </c>
      <c r="K67">
        <v>7.8726739999999999</v>
      </c>
      <c r="L67">
        <v>0.89612226800000006</v>
      </c>
      <c r="M67">
        <v>1.5435102439999999</v>
      </c>
      <c r="N67">
        <v>0.45246340000000002</v>
      </c>
      <c r="O67">
        <v>-0.34441654500000002</v>
      </c>
      <c r="P67">
        <v>0.16037399999999999</v>
      </c>
      <c r="Q67">
        <v>-0.195103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workbookViewId="0">
      <selection activeCell="P33" sqref="P33"/>
    </sheetView>
  </sheetViews>
  <sheetFormatPr defaultRowHeight="15" x14ac:dyDescent="0.25"/>
  <sheetData>
    <row r="1" spans="1:18" x14ac:dyDescent="0.25">
      <c r="A1" t="s">
        <v>20</v>
      </c>
      <c r="B1" t="s">
        <v>0</v>
      </c>
      <c r="C1" t="s">
        <v>1</v>
      </c>
      <c r="D1" t="s">
        <v>21</v>
      </c>
      <c r="E1" t="s">
        <v>22</v>
      </c>
      <c r="F1" t="s">
        <v>3</v>
      </c>
      <c r="G1" t="s">
        <v>23</v>
      </c>
      <c r="H1" t="s">
        <v>4</v>
      </c>
      <c r="I1" t="s">
        <v>5</v>
      </c>
      <c r="J1" t="s">
        <v>6</v>
      </c>
      <c r="K1" t="s">
        <v>7</v>
      </c>
      <c r="L1" t="s">
        <v>38</v>
      </c>
      <c r="M1" t="s">
        <v>12</v>
      </c>
      <c r="N1" t="s">
        <v>8</v>
      </c>
      <c r="O1" t="s">
        <v>9</v>
      </c>
      <c r="P1" t="s">
        <v>39</v>
      </c>
      <c r="Q1" t="s">
        <v>40</v>
      </c>
      <c r="R1" t="s">
        <v>41</v>
      </c>
    </row>
    <row r="2" spans="1:18" x14ac:dyDescent="0.25">
      <c r="A2" t="s">
        <v>27</v>
      </c>
      <c r="B2">
        <v>1</v>
      </c>
      <c r="C2">
        <v>0</v>
      </c>
      <c r="D2" t="s">
        <v>42</v>
      </c>
      <c r="E2" t="s">
        <v>29</v>
      </c>
      <c r="F2">
        <v>20</v>
      </c>
      <c r="G2" t="s">
        <v>30</v>
      </c>
      <c r="H2">
        <v>30</v>
      </c>
      <c r="I2">
        <v>3.5099499999999999</v>
      </c>
      <c r="J2">
        <v>0.54530093000000002</v>
      </c>
      <c r="K2">
        <v>9.2213180000000001</v>
      </c>
      <c r="L2">
        <v>0.96479299900000004</v>
      </c>
      <c r="M2">
        <v>2.6271935499999999</v>
      </c>
      <c r="N2">
        <v>9.3086379999999996E-2</v>
      </c>
      <c r="O2">
        <v>-1.0311138580000001</v>
      </c>
      <c r="P2">
        <v>-1.80684</v>
      </c>
      <c r="Q2">
        <v>-0.25949299999999997</v>
      </c>
      <c r="R2">
        <v>-6.2604999999999994E-2</v>
      </c>
    </row>
    <row r="3" spans="1:18" x14ac:dyDescent="0.25">
      <c r="A3" t="s">
        <v>27</v>
      </c>
      <c r="B3">
        <v>2</v>
      </c>
      <c r="C3">
        <v>0</v>
      </c>
      <c r="D3" t="s">
        <v>42</v>
      </c>
      <c r="E3" t="s">
        <v>29</v>
      </c>
      <c r="F3">
        <v>20</v>
      </c>
      <c r="G3" t="s">
        <v>30</v>
      </c>
      <c r="H3">
        <v>30</v>
      </c>
      <c r="I3">
        <v>5.6341999999999999</v>
      </c>
      <c r="J3">
        <v>0.75083225899999995</v>
      </c>
      <c r="K3">
        <v>12.32701</v>
      </c>
      <c r="L3">
        <v>1.0908577479999999</v>
      </c>
      <c r="M3">
        <v>2.1878900290000001</v>
      </c>
      <c r="N3">
        <v>0.26552019999999998</v>
      </c>
      <c r="O3">
        <v>-0.57590243299999999</v>
      </c>
      <c r="P3">
        <v>0.72453999999999996</v>
      </c>
      <c r="Q3">
        <v>-1.4414E-2</v>
      </c>
      <c r="R3">
        <v>-9.2900000000000003E-4</v>
      </c>
    </row>
    <row r="4" spans="1:18" x14ac:dyDescent="0.25">
      <c r="A4" t="s">
        <v>27</v>
      </c>
      <c r="B4">
        <v>36</v>
      </c>
      <c r="C4">
        <v>0</v>
      </c>
      <c r="D4" t="s">
        <v>42</v>
      </c>
      <c r="E4" t="s">
        <v>29</v>
      </c>
      <c r="F4">
        <v>20</v>
      </c>
      <c r="G4" t="s">
        <v>30</v>
      </c>
      <c r="H4">
        <v>30</v>
      </c>
      <c r="I4">
        <v>4.89785</v>
      </c>
      <c r="J4">
        <v>0.69000547999999995</v>
      </c>
      <c r="K4">
        <v>8.8617519999999992</v>
      </c>
      <c r="L4">
        <v>0.94751959200000002</v>
      </c>
      <c r="M4">
        <v>1.809314699</v>
      </c>
      <c r="N4">
        <v>0.2056211</v>
      </c>
      <c r="O4">
        <v>-0.68693232199999998</v>
      </c>
      <c r="P4">
        <v>-2.5416400000000001</v>
      </c>
      <c r="Q4">
        <v>-5.2602999999999997E-2</v>
      </c>
      <c r="R4">
        <v>-0.121947</v>
      </c>
    </row>
    <row r="5" spans="1:18" x14ac:dyDescent="0.25">
      <c r="A5" t="s">
        <v>27</v>
      </c>
      <c r="B5">
        <v>37</v>
      </c>
      <c r="C5">
        <v>0</v>
      </c>
      <c r="D5" t="s">
        <v>42</v>
      </c>
      <c r="E5" t="s">
        <v>29</v>
      </c>
      <c r="F5">
        <v>20</v>
      </c>
      <c r="G5" t="s">
        <v>30</v>
      </c>
      <c r="H5">
        <v>30</v>
      </c>
      <c r="I5">
        <v>5.7927</v>
      </c>
      <c r="J5">
        <v>0.76288103699999998</v>
      </c>
      <c r="K5">
        <v>13.727600000000001</v>
      </c>
      <c r="L5">
        <v>1.1375946159999999</v>
      </c>
      <c r="M5">
        <v>2.3698102780000001</v>
      </c>
      <c r="N5">
        <v>0.159335165</v>
      </c>
      <c r="O5">
        <v>-0.79768836600000004</v>
      </c>
      <c r="P5">
        <v>2.0822799999999999</v>
      </c>
      <c r="Q5">
        <v>-0.25187900000000002</v>
      </c>
      <c r="R5">
        <v>4.1003999999999999E-2</v>
      </c>
    </row>
    <row r="6" spans="1:18" x14ac:dyDescent="0.25">
      <c r="A6" t="s">
        <v>27</v>
      </c>
      <c r="B6">
        <v>38</v>
      </c>
      <c r="C6">
        <v>0</v>
      </c>
      <c r="D6" t="s">
        <v>42</v>
      </c>
      <c r="E6" t="s">
        <v>29</v>
      </c>
      <c r="F6">
        <v>20</v>
      </c>
      <c r="G6" t="s">
        <v>30</v>
      </c>
      <c r="H6">
        <v>30</v>
      </c>
      <c r="I6">
        <v>5.05145</v>
      </c>
      <c r="J6">
        <v>0.70341605900000004</v>
      </c>
      <c r="K6">
        <v>12.92028</v>
      </c>
      <c r="L6">
        <v>1.1112719259999999</v>
      </c>
      <c r="M6">
        <v>2.5577368869999999</v>
      </c>
      <c r="N6">
        <v>0.2323202</v>
      </c>
      <c r="O6">
        <v>-0.63391302699999996</v>
      </c>
      <c r="P6">
        <v>1.47536</v>
      </c>
      <c r="Q6">
        <v>-1.4777999999999999E-2</v>
      </c>
      <c r="R6">
        <v>3.7149000000000001E-2</v>
      </c>
    </row>
    <row r="7" spans="1:18" x14ac:dyDescent="0.25">
      <c r="A7" t="s">
        <v>27</v>
      </c>
      <c r="B7">
        <v>10</v>
      </c>
      <c r="C7">
        <v>1</v>
      </c>
      <c r="D7" t="s">
        <v>43</v>
      </c>
      <c r="E7" t="s">
        <v>36</v>
      </c>
      <c r="F7">
        <v>20</v>
      </c>
      <c r="G7" t="s">
        <v>30</v>
      </c>
      <c r="H7">
        <v>30</v>
      </c>
      <c r="I7">
        <v>5.8093500000000002</v>
      </c>
      <c r="J7">
        <v>0.76412754299999996</v>
      </c>
      <c r="K7">
        <v>10.2768</v>
      </c>
      <c r="L7">
        <v>1.0118579050000001</v>
      </c>
      <c r="M7">
        <v>1.7690103020000001</v>
      </c>
      <c r="N7">
        <v>0.55281000000000002</v>
      </c>
      <c r="O7">
        <v>-0.25742410900000001</v>
      </c>
      <c r="P7">
        <v>-1.3730199999999999</v>
      </c>
      <c r="Q7">
        <v>0.28673900000000002</v>
      </c>
      <c r="R7">
        <v>-8.5237999999999994E-2</v>
      </c>
    </row>
    <row r="8" spans="1:18" x14ac:dyDescent="0.25">
      <c r="A8" t="s">
        <v>27</v>
      </c>
      <c r="B8">
        <v>11</v>
      </c>
      <c r="C8">
        <v>1</v>
      </c>
      <c r="D8" t="s">
        <v>43</v>
      </c>
      <c r="E8" t="s">
        <v>36</v>
      </c>
      <c r="F8">
        <v>20</v>
      </c>
      <c r="G8" t="s">
        <v>30</v>
      </c>
      <c r="H8">
        <v>30</v>
      </c>
      <c r="I8">
        <v>7.3617999999999997</v>
      </c>
      <c r="J8">
        <v>0.866984015</v>
      </c>
      <c r="K8">
        <v>12.536809999999999</v>
      </c>
      <c r="L8">
        <v>1.0981870439999999</v>
      </c>
      <c r="M8">
        <v>1.7029544400000001</v>
      </c>
      <c r="N8">
        <v>0.66657440000000001</v>
      </c>
      <c r="O8">
        <v>-0.17615137</v>
      </c>
      <c r="P8">
        <v>0.46727000000000002</v>
      </c>
      <c r="Q8">
        <v>0.21444199999999999</v>
      </c>
      <c r="R8">
        <v>-4.5966E-2</v>
      </c>
    </row>
    <row r="9" spans="1:18" x14ac:dyDescent="0.25">
      <c r="A9" t="s">
        <v>27</v>
      </c>
      <c r="B9">
        <v>20</v>
      </c>
      <c r="C9">
        <v>1</v>
      </c>
      <c r="D9" t="s">
        <v>43</v>
      </c>
      <c r="E9" t="s">
        <v>36</v>
      </c>
      <c r="F9">
        <v>20</v>
      </c>
      <c r="G9" t="s">
        <v>30</v>
      </c>
      <c r="H9">
        <v>30</v>
      </c>
      <c r="I9">
        <v>7.0520500000000004</v>
      </c>
      <c r="J9">
        <v>0.84831538299999998</v>
      </c>
      <c r="K9">
        <v>21.858149999999998</v>
      </c>
      <c r="L9">
        <v>1.3396134019999999</v>
      </c>
      <c r="M9">
        <v>3.0995455220000001</v>
      </c>
      <c r="N9">
        <v>0.26348260000000001</v>
      </c>
      <c r="O9">
        <v>-0.57924805999999995</v>
      </c>
      <c r="P9">
        <v>9.8723600000000005</v>
      </c>
      <c r="Q9">
        <v>-0.15801399999999999</v>
      </c>
      <c r="R9">
        <v>0.20485</v>
      </c>
    </row>
    <row r="10" spans="1:18" x14ac:dyDescent="0.25">
      <c r="A10" t="s">
        <v>27</v>
      </c>
      <c r="B10">
        <v>32</v>
      </c>
      <c r="C10">
        <v>1</v>
      </c>
      <c r="D10" t="s">
        <v>43</v>
      </c>
      <c r="E10" t="s">
        <v>36</v>
      </c>
      <c r="F10">
        <v>20</v>
      </c>
      <c r="G10" t="s">
        <v>30</v>
      </c>
      <c r="H10">
        <v>30</v>
      </c>
      <c r="I10">
        <v>8.0021000000000004</v>
      </c>
      <c r="J10">
        <v>0.90320397399999997</v>
      </c>
      <c r="K10">
        <v>16.35181</v>
      </c>
      <c r="L10">
        <v>1.213565832</v>
      </c>
      <c r="M10">
        <v>2.0434398470000001</v>
      </c>
      <c r="N10">
        <v>0.56596179999999996</v>
      </c>
      <c r="O10">
        <v>-0.247212881</v>
      </c>
      <c r="P10">
        <v>4.1091600000000001</v>
      </c>
      <c r="Q10">
        <v>8.0041000000000001E-2</v>
      </c>
      <c r="R10">
        <v>5.0005000000000001E-2</v>
      </c>
    </row>
    <row r="11" spans="1:18" x14ac:dyDescent="0.25">
      <c r="A11" t="s">
        <v>27</v>
      </c>
      <c r="B11">
        <v>33</v>
      </c>
      <c r="C11">
        <v>1</v>
      </c>
      <c r="D11" t="s">
        <v>43</v>
      </c>
      <c r="E11" t="s">
        <v>36</v>
      </c>
      <c r="F11">
        <v>20</v>
      </c>
      <c r="G11" t="s">
        <v>30</v>
      </c>
      <c r="H11">
        <v>30</v>
      </c>
      <c r="I11">
        <v>6.1433999999999997</v>
      </c>
      <c r="J11">
        <v>0.788408793</v>
      </c>
      <c r="K11">
        <v>15.804399999999999</v>
      </c>
      <c r="L11">
        <v>1.1987780130000001</v>
      </c>
      <c r="M11">
        <v>2.5725819579999998</v>
      </c>
      <c r="N11">
        <v>0.44578099999999998</v>
      </c>
      <c r="O11">
        <v>-0.35087844600000001</v>
      </c>
      <c r="P11">
        <v>4.0642699999999996</v>
      </c>
      <c r="Q11">
        <v>0.16023999999999999</v>
      </c>
      <c r="R11">
        <v>9.1556999999999999E-2</v>
      </c>
    </row>
    <row r="12" spans="1:18" x14ac:dyDescent="0.25">
      <c r="A12" t="s">
        <v>27</v>
      </c>
      <c r="B12">
        <v>34</v>
      </c>
      <c r="C12">
        <v>1</v>
      </c>
      <c r="D12" t="s">
        <v>43</v>
      </c>
      <c r="E12" t="s">
        <v>36</v>
      </c>
      <c r="F12">
        <v>20</v>
      </c>
      <c r="G12" t="s">
        <v>30</v>
      </c>
      <c r="H12">
        <v>30</v>
      </c>
      <c r="I12">
        <v>6.2426000000000004</v>
      </c>
      <c r="J12">
        <v>0.79536550800000005</v>
      </c>
      <c r="K12">
        <v>16.238769999999999</v>
      </c>
      <c r="L12">
        <v>1.2105531309999999</v>
      </c>
      <c r="M12">
        <v>2.6012831190000001</v>
      </c>
      <c r="N12">
        <v>0.40642719999999999</v>
      </c>
      <c r="O12">
        <v>-0.39101723500000002</v>
      </c>
      <c r="P12">
        <v>4.4718200000000001</v>
      </c>
      <c r="Q12">
        <v>0.110288</v>
      </c>
      <c r="R12">
        <v>0.100325</v>
      </c>
    </row>
    <row r="13" spans="1:18" x14ac:dyDescent="0.25">
      <c r="A13" t="s">
        <v>27</v>
      </c>
      <c r="B13">
        <v>4</v>
      </c>
      <c r="C13">
        <v>0</v>
      </c>
      <c r="D13" t="s">
        <v>42</v>
      </c>
      <c r="E13" t="s">
        <v>29</v>
      </c>
      <c r="F13">
        <v>25</v>
      </c>
      <c r="G13" t="s">
        <v>31</v>
      </c>
      <c r="H13">
        <v>30</v>
      </c>
      <c r="I13">
        <v>4.8400999999999996</v>
      </c>
      <c r="J13">
        <v>0.68485433500000004</v>
      </c>
      <c r="K13">
        <v>10.649229999999999</v>
      </c>
      <c r="L13">
        <v>1.027318207</v>
      </c>
      <c r="M13">
        <v>2.2002086730000001</v>
      </c>
      <c r="N13">
        <v>0.2312215</v>
      </c>
      <c r="O13">
        <v>-0.63597178600000004</v>
      </c>
      <c r="P13">
        <v>-0.73855000000000004</v>
      </c>
      <c r="Q13">
        <v>4.0699999999999998E-3</v>
      </c>
      <c r="R13">
        <v>-4.0398000000000003E-2</v>
      </c>
    </row>
    <row r="14" spans="1:18" x14ac:dyDescent="0.25">
      <c r="A14" t="s">
        <v>27</v>
      </c>
      <c r="B14">
        <v>6</v>
      </c>
      <c r="C14">
        <v>0</v>
      </c>
      <c r="D14" t="s">
        <v>42</v>
      </c>
      <c r="E14" t="s">
        <v>29</v>
      </c>
      <c r="F14">
        <v>25</v>
      </c>
      <c r="G14" t="s">
        <v>31</v>
      </c>
      <c r="H14">
        <v>30</v>
      </c>
      <c r="I14">
        <v>5.7081999999999997</v>
      </c>
      <c r="J14">
        <v>0.75649918100000002</v>
      </c>
      <c r="K14">
        <v>10.59769</v>
      </c>
      <c r="L14">
        <v>1.0252112120000001</v>
      </c>
      <c r="M14">
        <v>1.856573</v>
      </c>
      <c r="N14">
        <v>0.29979600000000001</v>
      </c>
      <c r="O14">
        <v>-0.523174166</v>
      </c>
      <c r="P14">
        <v>-1.02478</v>
      </c>
      <c r="Q14">
        <v>3.0994000000000001E-2</v>
      </c>
      <c r="R14">
        <v>-6.8819000000000005E-2</v>
      </c>
    </row>
    <row r="15" spans="1:18" x14ac:dyDescent="0.25">
      <c r="A15" t="s">
        <v>27</v>
      </c>
      <c r="B15">
        <v>13</v>
      </c>
      <c r="C15">
        <v>1</v>
      </c>
      <c r="D15" t="s">
        <v>43</v>
      </c>
      <c r="E15" t="s">
        <v>36</v>
      </c>
      <c r="F15">
        <v>25</v>
      </c>
      <c r="G15" t="s">
        <v>31</v>
      </c>
      <c r="H15">
        <v>30</v>
      </c>
      <c r="I15">
        <v>7.2389999999999999</v>
      </c>
      <c r="J15">
        <v>0.85967857700000005</v>
      </c>
      <c r="K15">
        <v>11.837590000000001</v>
      </c>
      <c r="L15">
        <v>1.073263294</v>
      </c>
      <c r="M15">
        <v>1.6352521069999999</v>
      </c>
      <c r="N15">
        <v>0.4859908</v>
      </c>
      <c r="O15">
        <v>-0.31337195200000001</v>
      </c>
      <c r="P15">
        <v>-0.19875000000000001</v>
      </c>
      <c r="Q15">
        <v>8.9369000000000004E-2</v>
      </c>
      <c r="R15">
        <v>-6.7167000000000004E-2</v>
      </c>
    </row>
    <row r="16" spans="1:18" x14ac:dyDescent="0.25">
      <c r="A16" t="s">
        <v>27</v>
      </c>
      <c r="B16">
        <v>14</v>
      </c>
      <c r="C16">
        <v>1</v>
      </c>
      <c r="D16" t="s">
        <v>43</v>
      </c>
      <c r="E16" t="s">
        <v>36</v>
      </c>
      <c r="F16">
        <v>25</v>
      </c>
      <c r="G16" t="s">
        <v>31</v>
      </c>
      <c r="H16">
        <v>30</v>
      </c>
      <c r="I16">
        <v>5.1519500000000003</v>
      </c>
      <c r="J16">
        <v>0.71197164000000002</v>
      </c>
      <c r="K16">
        <v>8.8810669999999998</v>
      </c>
      <c r="L16">
        <v>0.94846514599999998</v>
      </c>
      <c r="M16">
        <v>1.723826318</v>
      </c>
      <c r="N16">
        <v>0.30805900000000003</v>
      </c>
      <c r="O16">
        <v>-0.51136609899999996</v>
      </c>
      <c r="P16">
        <v>-2.5910199999999999</v>
      </c>
      <c r="Q16">
        <v>9.7826999999999997E-2</v>
      </c>
      <c r="R16">
        <v>-0.12870400000000001</v>
      </c>
    </row>
    <row r="17" spans="1:18" x14ac:dyDescent="0.25">
      <c r="A17" t="s">
        <v>27</v>
      </c>
      <c r="B17">
        <v>15</v>
      </c>
      <c r="C17">
        <v>1</v>
      </c>
      <c r="D17" t="s">
        <v>43</v>
      </c>
      <c r="E17" t="s">
        <v>36</v>
      </c>
      <c r="F17">
        <v>25</v>
      </c>
      <c r="G17" t="s">
        <v>31</v>
      </c>
      <c r="H17">
        <v>30</v>
      </c>
      <c r="I17">
        <v>8.0234500000000004</v>
      </c>
      <c r="J17">
        <v>0.90436115100000003</v>
      </c>
      <c r="K17">
        <v>13.25808</v>
      </c>
      <c r="L17">
        <v>1.1224806350000001</v>
      </c>
      <c r="M17">
        <v>1.6524163549999999</v>
      </c>
      <c r="N17">
        <v>0.29147329999999999</v>
      </c>
      <c r="O17">
        <v>-0.53540122199999995</v>
      </c>
      <c r="P17">
        <v>1.00966</v>
      </c>
      <c r="Q17">
        <v>-0.210259</v>
      </c>
      <c r="R17">
        <v>-4.1727E-2</v>
      </c>
    </row>
    <row r="18" spans="1:18" x14ac:dyDescent="0.25">
      <c r="A18" t="s">
        <v>27</v>
      </c>
      <c r="B18">
        <v>16</v>
      </c>
      <c r="C18">
        <v>1</v>
      </c>
      <c r="D18" t="s">
        <v>43</v>
      </c>
      <c r="E18" t="s">
        <v>36</v>
      </c>
      <c r="F18">
        <v>25</v>
      </c>
      <c r="G18" t="s">
        <v>31</v>
      </c>
      <c r="H18">
        <v>30</v>
      </c>
      <c r="I18">
        <v>6.3426</v>
      </c>
      <c r="J18">
        <v>0.80226732300000003</v>
      </c>
      <c r="K18">
        <v>11.03633</v>
      </c>
      <c r="L18">
        <v>1.0428246779999999</v>
      </c>
      <c r="M18">
        <v>1.7400324789999999</v>
      </c>
      <c r="N18">
        <v>0.2594284</v>
      </c>
      <c r="O18">
        <v>-0.585982483</v>
      </c>
      <c r="P18">
        <v>-0.75766</v>
      </c>
      <c r="Q18">
        <v>-9.4569E-2</v>
      </c>
      <c r="R18">
        <v>-7.0434999999999998E-2</v>
      </c>
    </row>
    <row r="19" spans="1:18" x14ac:dyDescent="0.25">
      <c r="A19" t="s">
        <v>27</v>
      </c>
      <c r="B19">
        <v>18</v>
      </c>
      <c r="C19">
        <v>1</v>
      </c>
      <c r="D19" t="s">
        <v>43</v>
      </c>
      <c r="E19" t="s">
        <v>36</v>
      </c>
      <c r="F19">
        <v>25</v>
      </c>
      <c r="G19" t="s">
        <v>31</v>
      </c>
      <c r="H19">
        <v>30</v>
      </c>
      <c r="I19">
        <v>7.0659999999999998</v>
      </c>
      <c r="J19">
        <v>0.84917363300000004</v>
      </c>
      <c r="K19">
        <v>14.16146</v>
      </c>
      <c r="L19">
        <v>1.1511080300000001</v>
      </c>
      <c r="M19">
        <v>2.0041692609999999</v>
      </c>
      <c r="N19">
        <v>0.40544340000000001</v>
      </c>
      <c r="O19">
        <v>-0.39206976500000001</v>
      </c>
      <c r="P19">
        <v>2.1718999999999999</v>
      </c>
      <c r="Q19">
        <v>2.7784E-2</v>
      </c>
      <c r="R19">
        <v>1.5921999999999999E-2</v>
      </c>
    </row>
    <row r="20" spans="1:18" x14ac:dyDescent="0.25">
      <c r="A20" t="s">
        <v>27</v>
      </c>
      <c r="B20">
        <v>23</v>
      </c>
      <c r="C20">
        <v>1</v>
      </c>
      <c r="D20" t="s">
        <v>43</v>
      </c>
      <c r="E20" t="s">
        <v>36</v>
      </c>
      <c r="F20">
        <v>30</v>
      </c>
      <c r="G20" t="s">
        <v>32</v>
      </c>
      <c r="H20">
        <v>30</v>
      </c>
      <c r="I20">
        <v>6.2222499999999998</v>
      </c>
      <c r="J20">
        <v>0.79394745600000005</v>
      </c>
      <c r="K20">
        <v>11.83933</v>
      </c>
      <c r="L20">
        <v>1.0733271259999999</v>
      </c>
      <c r="M20">
        <v>1.90274097</v>
      </c>
      <c r="N20">
        <v>0.26771</v>
      </c>
      <c r="O20">
        <v>-0.57233540599999999</v>
      </c>
      <c r="P20">
        <v>7.7880000000000005E-2</v>
      </c>
      <c r="Q20">
        <v>-6.9016999999999995E-2</v>
      </c>
      <c r="R20">
        <v>-3.6283999999999997E-2</v>
      </c>
    </row>
    <row r="21" spans="1:18" x14ac:dyDescent="0.25">
      <c r="A21" t="s">
        <v>27</v>
      </c>
      <c r="B21">
        <v>27</v>
      </c>
      <c r="C21">
        <v>1</v>
      </c>
      <c r="D21" t="s">
        <v>43</v>
      </c>
      <c r="E21" t="s">
        <v>36</v>
      </c>
      <c r="F21">
        <v>30</v>
      </c>
      <c r="G21" t="s">
        <v>32</v>
      </c>
      <c r="H21">
        <v>30</v>
      </c>
      <c r="I21">
        <v>7.3214499999999996</v>
      </c>
      <c r="J21">
        <v>0.86459710099999998</v>
      </c>
      <c r="K21">
        <v>12.56875</v>
      </c>
      <c r="L21">
        <v>1.0992920879999999</v>
      </c>
      <c r="M21">
        <v>1.716702293</v>
      </c>
      <c r="N21">
        <v>0.2650188</v>
      </c>
      <c r="O21">
        <v>-0.57672331700000001</v>
      </c>
      <c r="P21">
        <v>0.51012000000000002</v>
      </c>
      <c r="Q21">
        <v>-0.182139</v>
      </c>
      <c r="R21">
        <v>-4.3637000000000002E-2</v>
      </c>
    </row>
    <row r="22" spans="1:18" x14ac:dyDescent="0.25">
      <c r="A22" t="s">
        <v>27</v>
      </c>
      <c r="B22">
        <v>9</v>
      </c>
      <c r="C22">
        <v>1</v>
      </c>
      <c r="D22" t="s">
        <v>43</v>
      </c>
      <c r="E22" t="s">
        <v>36</v>
      </c>
      <c r="F22">
        <v>30</v>
      </c>
      <c r="G22" t="s">
        <v>32</v>
      </c>
      <c r="H22">
        <v>30</v>
      </c>
      <c r="I22">
        <v>4.4134000000000002</v>
      </c>
      <c r="J22">
        <v>0.64477329100000003</v>
      </c>
      <c r="K22">
        <v>24.1892</v>
      </c>
      <c r="L22">
        <v>1.383621505</v>
      </c>
      <c r="M22">
        <v>2.4245230430000002</v>
      </c>
      <c r="N22">
        <v>0.38332080000000002</v>
      </c>
      <c r="O22">
        <v>-0.41643761400000001</v>
      </c>
      <c r="P22">
        <v>12.916790000000001</v>
      </c>
      <c r="Q22">
        <v>0.26581399999999999</v>
      </c>
      <c r="R22">
        <v>0.32883899999999999</v>
      </c>
    </row>
    <row r="23" spans="1:18" x14ac:dyDescent="0.25">
      <c r="A23" t="s">
        <v>27</v>
      </c>
      <c r="B23">
        <v>31</v>
      </c>
      <c r="C23">
        <v>1</v>
      </c>
      <c r="D23" t="s">
        <v>43</v>
      </c>
      <c r="E23" t="s">
        <v>36</v>
      </c>
      <c r="F23">
        <v>30</v>
      </c>
      <c r="G23" t="s">
        <v>32</v>
      </c>
      <c r="H23">
        <v>30</v>
      </c>
      <c r="I23">
        <v>5.4166999999999996</v>
      </c>
      <c r="J23">
        <v>0.73373478299999995</v>
      </c>
      <c r="K23">
        <v>10.7004</v>
      </c>
      <c r="L23">
        <v>1.0294000130000001</v>
      </c>
      <c r="M23">
        <v>4.4656728269999997</v>
      </c>
      <c r="N23">
        <v>0.22727530000000001</v>
      </c>
      <c r="O23">
        <v>-0.64344776000000004</v>
      </c>
      <c r="P23">
        <v>-0.84326000000000001</v>
      </c>
      <c r="Q23">
        <v>-6.0443999999999998E-2</v>
      </c>
      <c r="R23">
        <v>-5.5794000000000003E-2</v>
      </c>
    </row>
    <row r="24" spans="1:18" x14ac:dyDescent="0.25">
      <c r="A24" t="s">
        <v>33</v>
      </c>
      <c r="B24">
        <v>1</v>
      </c>
      <c r="C24">
        <v>0</v>
      </c>
      <c r="D24" t="s">
        <v>42</v>
      </c>
      <c r="E24" t="s">
        <v>34</v>
      </c>
      <c r="F24">
        <v>10</v>
      </c>
      <c r="G24" t="s">
        <v>30</v>
      </c>
      <c r="H24">
        <v>30</v>
      </c>
      <c r="I24">
        <v>6.1108500000000001</v>
      </c>
      <c r="J24">
        <v>0.78610162299999997</v>
      </c>
      <c r="K24">
        <v>10.864560000000001</v>
      </c>
      <c r="L24">
        <v>1.036012143</v>
      </c>
      <c r="M24">
        <v>1.777913056</v>
      </c>
      <c r="N24">
        <v>0.69668154999999998</v>
      </c>
      <c r="O24">
        <v>-0.15696569099999999</v>
      </c>
      <c r="P24">
        <v>-0.86677000000000004</v>
      </c>
      <c r="Q24">
        <v>0.17041999999999999</v>
      </c>
      <c r="R24">
        <v>4.2271000000000003E-2</v>
      </c>
    </row>
    <row r="25" spans="1:18" x14ac:dyDescent="0.25">
      <c r="A25" t="s">
        <v>33</v>
      </c>
      <c r="B25">
        <v>4</v>
      </c>
      <c r="C25">
        <v>0</v>
      </c>
      <c r="D25" t="s">
        <v>42</v>
      </c>
      <c r="E25" t="s">
        <v>34</v>
      </c>
      <c r="F25">
        <v>10</v>
      </c>
      <c r="G25" t="s">
        <v>30</v>
      </c>
      <c r="H25">
        <v>30</v>
      </c>
      <c r="I25">
        <v>7.258</v>
      </c>
      <c r="J25">
        <v>0.86081696399999996</v>
      </c>
      <c r="K25">
        <v>17.055199999999999</v>
      </c>
      <c r="L25">
        <v>1.2318568169999999</v>
      </c>
      <c r="M25">
        <v>2.349848443</v>
      </c>
      <c r="N25">
        <v>0.73225220000000002</v>
      </c>
      <c r="O25">
        <v>-0.13533931499999999</v>
      </c>
      <c r="P25">
        <v>5.0137299999999998</v>
      </c>
      <c r="Q25">
        <v>0.12816</v>
      </c>
      <c r="R25">
        <v>0.20035700000000001</v>
      </c>
    </row>
    <row r="26" spans="1:18" x14ac:dyDescent="0.25">
      <c r="A26" t="s">
        <v>33</v>
      </c>
      <c r="B26">
        <v>9</v>
      </c>
      <c r="C26">
        <v>0</v>
      </c>
      <c r="D26" t="s">
        <v>42</v>
      </c>
      <c r="E26" t="s">
        <v>34</v>
      </c>
      <c r="F26">
        <v>10</v>
      </c>
      <c r="G26" t="s">
        <v>30</v>
      </c>
      <c r="H26">
        <v>30</v>
      </c>
      <c r="I26">
        <v>8.7721999999999998</v>
      </c>
      <c r="J26">
        <v>0.94310852499999998</v>
      </c>
      <c r="K26">
        <v>8.7423300000000008</v>
      </c>
      <c r="L26">
        <v>0.941627196</v>
      </c>
      <c r="M26">
        <v>0.99659492500000002</v>
      </c>
      <c r="N26">
        <v>0.63010770000000005</v>
      </c>
      <c r="O26">
        <v>-0.20058521300000001</v>
      </c>
      <c r="P26">
        <v>-3.70852</v>
      </c>
      <c r="Q26">
        <v>-2.1420000000000002E-2</v>
      </c>
      <c r="R26">
        <v>-0.139714</v>
      </c>
    </row>
    <row r="27" spans="1:18" x14ac:dyDescent="0.25">
      <c r="A27" t="s">
        <v>33</v>
      </c>
      <c r="B27">
        <v>12</v>
      </c>
      <c r="C27">
        <v>0</v>
      </c>
      <c r="D27" t="s">
        <v>42</v>
      </c>
      <c r="E27" t="s">
        <v>34</v>
      </c>
      <c r="F27">
        <v>10</v>
      </c>
      <c r="G27" t="s">
        <v>30</v>
      </c>
      <c r="H27">
        <v>30</v>
      </c>
      <c r="I27">
        <v>7.8655999999999997</v>
      </c>
      <c r="J27">
        <v>0.89573185700000002</v>
      </c>
      <c r="K27">
        <v>10.461</v>
      </c>
      <c r="L27">
        <v>1.0195732019999999</v>
      </c>
      <c r="M27">
        <v>1.3299684700000001</v>
      </c>
      <c r="N27">
        <v>0.64308834999999998</v>
      </c>
      <c r="O27">
        <v>-0.19172935799999999</v>
      </c>
      <c r="P27">
        <v>-1.74474</v>
      </c>
      <c r="Q27">
        <v>3.7929999999999998E-2</v>
      </c>
      <c r="R27">
        <v>-3.1926000000000003E-2</v>
      </c>
    </row>
    <row r="28" spans="1:18" x14ac:dyDescent="0.25">
      <c r="A28" t="s">
        <v>33</v>
      </c>
      <c r="B28">
        <v>13</v>
      </c>
      <c r="C28">
        <v>0</v>
      </c>
      <c r="D28" t="s">
        <v>42</v>
      </c>
      <c r="E28" t="s">
        <v>34</v>
      </c>
      <c r="F28">
        <v>10</v>
      </c>
      <c r="G28" t="s">
        <v>30</v>
      </c>
      <c r="H28">
        <v>30</v>
      </c>
      <c r="I28">
        <v>7.0532500000000002</v>
      </c>
      <c r="J28">
        <v>0.84838927799999997</v>
      </c>
      <c r="K28">
        <v>8.6083289999999995</v>
      </c>
      <c r="L28">
        <v>0.93491885699999999</v>
      </c>
      <c r="M28">
        <v>1.220476943</v>
      </c>
      <c r="N28">
        <v>0.52242889999999997</v>
      </c>
      <c r="O28">
        <v>-0.28197280699999999</v>
      </c>
      <c r="P28">
        <v>-3.3777900000000001</v>
      </c>
      <c r="Q28">
        <v>-7.0699999999999999E-3</v>
      </c>
      <c r="R28">
        <v>-8.9842000000000005E-2</v>
      </c>
    </row>
    <row r="29" spans="1:18" x14ac:dyDescent="0.25">
      <c r="A29" t="s">
        <v>33</v>
      </c>
      <c r="B29">
        <v>15</v>
      </c>
      <c r="C29">
        <v>0</v>
      </c>
      <c r="D29" t="s">
        <v>42</v>
      </c>
      <c r="E29" t="s">
        <v>34</v>
      </c>
      <c r="F29">
        <v>10</v>
      </c>
      <c r="G29" t="s">
        <v>30</v>
      </c>
      <c r="H29">
        <v>30</v>
      </c>
      <c r="I29">
        <v>7.2868000000000004</v>
      </c>
      <c r="J29">
        <v>0.86253685000000002</v>
      </c>
      <c r="K29">
        <v>9.2816150000000004</v>
      </c>
      <c r="L29">
        <v>0.96762355</v>
      </c>
      <c r="M29">
        <v>1.2737573419999999</v>
      </c>
      <c r="N29">
        <v>0.65955604999999995</v>
      </c>
      <c r="O29">
        <v>-0.180748292</v>
      </c>
      <c r="P29">
        <v>-2.7676400000000001</v>
      </c>
      <c r="Q29">
        <v>8.115E-2</v>
      </c>
      <c r="R29">
        <v>-6.4824000000000007E-2</v>
      </c>
    </row>
    <row r="30" spans="1:18" x14ac:dyDescent="0.25">
      <c r="A30" t="s">
        <v>33</v>
      </c>
      <c r="B30">
        <v>2</v>
      </c>
      <c r="C30">
        <v>1</v>
      </c>
      <c r="D30" t="s">
        <v>43</v>
      </c>
      <c r="E30" t="s">
        <v>37</v>
      </c>
      <c r="F30">
        <v>10</v>
      </c>
      <c r="G30" t="s">
        <v>30</v>
      </c>
      <c r="H30">
        <v>30</v>
      </c>
      <c r="I30">
        <v>6.4114500000000003</v>
      </c>
      <c r="J30">
        <v>0.80695625999999998</v>
      </c>
      <c r="K30">
        <v>14.118589999999999</v>
      </c>
      <c r="L30">
        <v>1.149791327</v>
      </c>
      <c r="M30">
        <v>2.2020900110000001</v>
      </c>
      <c r="N30">
        <v>0.67105440000000005</v>
      </c>
      <c r="O30">
        <v>-0.173242272</v>
      </c>
      <c r="P30">
        <v>2.30599</v>
      </c>
      <c r="Q30">
        <v>0.13741</v>
      </c>
      <c r="R30">
        <v>0.14615600000000001</v>
      </c>
    </row>
    <row r="31" spans="1:18" x14ac:dyDescent="0.25">
      <c r="A31" t="s">
        <v>33</v>
      </c>
      <c r="B31">
        <v>3</v>
      </c>
      <c r="C31">
        <v>1</v>
      </c>
      <c r="D31" t="s">
        <v>43</v>
      </c>
      <c r="E31" t="s">
        <v>37</v>
      </c>
      <c r="F31">
        <v>10</v>
      </c>
      <c r="G31" t="s">
        <v>30</v>
      </c>
      <c r="H31">
        <v>30</v>
      </c>
      <c r="I31">
        <v>6.5598000000000001</v>
      </c>
      <c r="J31">
        <v>0.81689059799999997</v>
      </c>
      <c r="K31">
        <v>12.99062</v>
      </c>
      <c r="L31">
        <v>1.1136298790000001</v>
      </c>
      <c r="M31">
        <v>1.9803378149999999</v>
      </c>
      <c r="N31">
        <v>0.96517410000000003</v>
      </c>
      <c r="O31">
        <v>-1.5394341000000001E-2</v>
      </c>
      <c r="P31">
        <v>1.13791</v>
      </c>
      <c r="Q31">
        <v>0.28699000000000002</v>
      </c>
      <c r="R31">
        <v>0.105112</v>
      </c>
    </row>
    <row r="32" spans="1:18" x14ac:dyDescent="0.25">
      <c r="A32" t="s">
        <v>33</v>
      </c>
      <c r="B32">
        <v>5</v>
      </c>
      <c r="C32">
        <v>1</v>
      </c>
      <c r="D32" t="s">
        <v>43</v>
      </c>
      <c r="E32" t="s">
        <v>37</v>
      </c>
      <c r="F32">
        <v>10</v>
      </c>
      <c r="G32" t="s">
        <v>30</v>
      </c>
      <c r="H32">
        <v>30</v>
      </c>
      <c r="I32">
        <v>6.9429999999999996</v>
      </c>
      <c r="J32">
        <v>0.84154716500000004</v>
      </c>
      <c r="K32">
        <v>13.96144</v>
      </c>
      <c r="L32">
        <v>1.1449302139999999</v>
      </c>
      <c r="M32">
        <v>2.0108656200000001</v>
      </c>
      <c r="N32">
        <v>0.71002920000000003</v>
      </c>
      <c r="O32">
        <v>-0.14872379099999999</v>
      </c>
      <c r="P32">
        <v>2.0051299999999999</v>
      </c>
      <c r="Q32">
        <v>0.13231999999999999</v>
      </c>
      <c r="R32">
        <v>0.12379900000000001</v>
      </c>
    </row>
    <row r="33" spans="1:18" x14ac:dyDescent="0.25">
      <c r="A33" t="s">
        <v>33</v>
      </c>
      <c r="B33">
        <v>6</v>
      </c>
      <c r="C33">
        <v>1</v>
      </c>
      <c r="D33" t="s">
        <v>43</v>
      </c>
      <c r="E33" t="s">
        <v>37</v>
      </c>
      <c r="F33">
        <v>10</v>
      </c>
      <c r="G33" t="s">
        <v>30</v>
      </c>
      <c r="H33">
        <v>30</v>
      </c>
      <c r="I33">
        <v>6.7677500000000004</v>
      </c>
      <c r="J33">
        <v>0.83044430800000002</v>
      </c>
      <c r="K33">
        <v>14.33625</v>
      </c>
      <c r="L33">
        <v>1.1564355660000001</v>
      </c>
      <c r="M33">
        <v>2.1183184960000001</v>
      </c>
      <c r="N33">
        <v>0.94926699999999997</v>
      </c>
      <c r="O33">
        <v>-2.2611617000000001E-2</v>
      </c>
      <c r="P33">
        <v>2.4273199999999999</v>
      </c>
      <c r="Q33">
        <v>0.26818999999999998</v>
      </c>
      <c r="R33">
        <v>0.141072</v>
      </c>
    </row>
    <row r="34" spans="1:18" x14ac:dyDescent="0.25">
      <c r="A34" t="s">
        <v>33</v>
      </c>
      <c r="B34">
        <v>8</v>
      </c>
      <c r="C34">
        <v>1</v>
      </c>
      <c r="D34" t="s">
        <v>43</v>
      </c>
      <c r="E34" t="s">
        <v>37</v>
      </c>
      <c r="F34">
        <v>10</v>
      </c>
      <c r="G34" t="s">
        <v>30</v>
      </c>
      <c r="H34">
        <v>30</v>
      </c>
      <c r="I34">
        <v>5.1445499999999997</v>
      </c>
      <c r="J34">
        <v>0.71134739199999997</v>
      </c>
      <c r="K34">
        <v>8.5318880000000004</v>
      </c>
      <c r="L34">
        <v>0.93104514599999999</v>
      </c>
      <c r="M34">
        <v>1.6584323219999999</v>
      </c>
      <c r="N34">
        <v>0.42958985</v>
      </c>
      <c r="O34">
        <v>-0.366945988</v>
      </c>
      <c r="P34">
        <v>-2.9382000000000001</v>
      </c>
      <c r="Q34">
        <v>1.426E-2</v>
      </c>
      <c r="R34">
        <v>-3.0889E-2</v>
      </c>
    </row>
    <row r="35" spans="1:18" x14ac:dyDescent="0.25">
      <c r="A35" t="s">
        <v>33</v>
      </c>
      <c r="B35">
        <v>10</v>
      </c>
      <c r="C35">
        <v>1</v>
      </c>
      <c r="D35" t="s">
        <v>43</v>
      </c>
      <c r="E35" t="s">
        <v>37</v>
      </c>
      <c r="F35">
        <v>10</v>
      </c>
      <c r="G35" t="s">
        <v>30</v>
      </c>
      <c r="H35">
        <v>30</v>
      </c>
      <c r="I35">
        <v>7.3493500000000003</v>
      </c>
      <c r="J35">
        <v>0.86624893000000003</v>
      </c>
      <c r="K35">
        <v>12.176080000000001</v>
      </c>
      <c r="L35">
        <v>1.0855074929999999</v>
      </c>
      <c r="M35">
        <v>1.6567560400000001</v>
      </c>
      <c r="N35">
        <v>0.68579599999999996</v>
      </c>
      <c r="O35">
        <v>-0.16380505200000001</v>
      </c>
      <c r="P35">
        <v>0.10990999999999999</v>
      </c>
      <c r="Q35">
        <v>9.461E-2</v>
      </c>
      <c r="R35">
        <v>5.1000999999999998E-2</v>
      </c>
    </row>
    <row r="36" spans="1:18" x14ac:dyDescent="0.25">
      <c r="A36" t="s">
        <v>33</v>
      </c>
      <c r="B36">
        <v>11</v>
      </c>
      <c r="C36">
        <v>1</v>
      </c>
      <c r="D36" t="s">
        <v>43</v>
      </c>
      <c r="E36" t="s">
        <v>37</v>
      </c>
      <c r="F36">
        <v>10</v>
      </c>
      <c r="G36" t="s">
        <v>30</v>
      </c>
      <c r="H36">
        <v>30</v>
      </c>
      <c r="I36">
        <v>5.9265499999999998</v>
      </c>
      <c r="J36">
        <v>0.77280195299999999</v>
      </c>
      <c r="K36">
        <v>7.5948409999999997</v>
      </c>
      <c r="L36">
        <v>0.88051868600000005</v>
      </c>
      <c r="M36">
        <v>1.2814944610000001</v>
      </c>
      <c r="N36">
        <v>0.50542164999999994</v>
      </c>
      <c r="O36">
        <v>-0.296346159</v>
      </c>
      <c r="P36">
        <v>-4.0866600000000002</v>
      </c>
      <c r="Q36">
        <v>4.1309999999999999E-2</v>
      </c>
      <c r="R36">
        <v>-0.107156</v>
      </c>
    </row>
    <row r="37" spans="1:18" x14ac:dyDescent="0.25">
      <c r="A37" t="s">
        <v>33</v>
      </c>
      <c r="B37">
        <v>35</v>
      </c>
      <c r="C37">
        <v>0</v>
      </c>
      <c r="D37" t="s">
        <v>42</v>
      </c>
      <c r="E37" t="s">
        <v>34</v>
      </c>
      <c r="F37">
        <v>15</v>
      </c>
      <c r="G37" t="s">
        <v>31</v>
      </c>
      <c r="H37">
        <v>30</v>
      </c>
      <c r="I37">
        <v>5.468</v>
      </c>
      <c r="J37">
        <v>0.73782850600000005</v>
      </c>
      <c r="K37">
        <v>6.9010350000000003</v>
      </c>
      <c r="L37">
        <v>0.83891422999999998</v>
      </c>
      <c r="M37">
        <v>1.262076628</v>
      </c>
      <c r="N37">
        <v>0.36743130000000002</v>
      </c>
      <c r="O37">
        <v>-0.43482385099999998</v>
      </c>
      <c r="P37">
        <v>-4.6565000000000003</v>
      </c>
      <c r="Q37">
        <v>-7.1629999999999999E-2</v>
      </c>
      <c r="R37">
        <v>-0.13366700000000001</v>
      </c>
    </row>
    <row r="38" spans="1:18" x14ac:dyDescent="0.25">
      <c r="A38" t="s">
        <v>33</v>
      </c>
      <c r="B38">
        <v>37</v>
      </c>
      <c r="C38">
        <v>0</v>
      </c>
      <c r="D38" t="s">
        <v>42</v>
      </c>
      <c r="E38" t="s">
        <v>34</v>
      </c>
      <c r="F38">
        <v>15</v>
      </c>
      <c r="G38" t="s">
        <v>31</v>
      </c>
      <c r="H38">
        <v>30</v>
      </c>
      <c r="I38">
        <v>7.1518499999999996</v>
      </c>
      <c r="J38">
        <v>0.854418397</v>
      </c>
      <c r="K38">
        <v>6.649686</v>
      </c>
      <c r="L38">
        <v>0.82280113799999999</v>
      </c>
      <c r="M38">
        <v>0.92978543999999996</v>
      </c>
      <c r="N38">
        <v>0.53887125000000002</v>
      </c>
      <c r="O38">
        <v>-0.26851498600000001</v>
      </c>
      <c r="P38">
        <v>-5.3630899999999997</v>
      </c>
      <c r="Q38">
        <v>8.9999999999999998E-4</v>
      </c>
      <c r="R38">
        <v>-0.205205</v>
      </c>
    </row>
    <row r="39" spans="1:18" x14ac:dyDescent="0.25">
      <c r="A39" t="s">
        <v>33</v>
      </c>
      <c r="B39">
        <v>40</v>
      </c>
      <c r="C39">
        <v>0</v>
      </c>
      <c r="D39" t="s">
        <v>42</v>
      </c>
      <c r="E39" t="s">
        <v>34</v>
      </c>
      <c r="F39">
        <v>15</v>
      </c>
      <c r="G39" t="s">
        <v>31</v>
      </c>
      <c r="H39">
        <v>30</v>
      </c>
      <c r="I39">
        <v>7.0327500000000001</v>
      </c>
      <c r="J39">
        <v>0.84712517899999995</v>
      </c>
      <c r="K39">
        <v>7.299442</v>
      </c>
      <c r="L39">
        <v>0.86328966200000001</v>
      </c>
      <c r="M39">
        <v>1.037921439</v>
      </c>
      <c r="N39">
        <v>0.46890684999999999</v>
      </c>
      <c r="O39">
        <v>-0.32891342299999998</v>
      </c>
      <c r="P39">
        <v>-4.6811299999999996</v>
      </c>
      <c r="Q39">
        <v>-5.287E-2</v>
      </c>
      <c r="R39">
        <v>-0.16079599999999999</v>
      </c>
    </row>
    <row r="40" spans="1:18" x14ac:dyDescent="0.25">
      <c r="A40" t="s">
        <v>33</v>
      </c>
      <c r="B40">
        <v>41</v>
      </c>
      <c r="C40">
        <v>0</v>
      </c>
      <c r="D40" t="s">
        <v>42</v>
      </c>
      <c r="E40" t="s">
        <v>34</v>
      </c>
      <c r="F40">
        <v>15</v>
      </c>
      <c r="G40" t="s">
        <v>31</v>
      </c>
      <c r="H40">
        <v>30</v>
      </c>
      <c r="I40">
        <v>7.0587999999999997</v>
      </c>
      <c r="J40">
        <v>0.84873087700000005</v>
      </c>
      <c r="K40">
        <v>7.4794900000000002</v>
      </c>
      <c r="L40">
        <v>0.87387198600000005</v>
      </c>
      <c r="M40">
        <v>1.059597949</v>
      </c>
      <c r="N40">
        <v>0.49317745000000002</v>
      </c>
      <c r="O40">
        <v>-0.30699678899999999</v>
      </c>
      <c r="P40">
        <v>-4.5081300000000004</v>
      </c>
      <c r="Q40">
        <v>-3.2399999999999998E-2</v>
      </c>
      <c r="R40">
        <v>-0.15107100000000001</v>
      </c>
    </row>
    <row r="41" spans="1:18" x14ac:dyDescent="0.25">
      <c r="A41" t="s">
        <v>33</v>
      </c>
      <c r="B41">
        <v>42</v>
      </c>
      <c r="C41">
        <v>0</v>
      </c>
      <c r="D41" t="s">
        <v>42</v>
      </c>
      <c r="E41" t="s">
        <v>34</v>
      </c>
      <c r="F41">
        <v>15</v>
      </c>
      <c r="G41" t="s">
        <v>31</v>
      </c>
      <c r="H41">
        <v>30</v>
      </c>
      <c r="I41">
        <v>5.2891000000000004</v>
      </c>
      <c r="J41">
        <v>0.72338177800000003</v>
      </c>
      <c r="K41">
        <v>9.2514109999999992</v>
      </c>
      <c r="L41">
        <v>0.966207975</v>
      </c>
      <c r="M41">
        <v>1.7491465470000001</v>
      </c>
      <c r="N41">
        <v>0.44415490000000002</v>
      </c>
      <c r="O41">
        <v>-0.35246554200000002</v>
      </c>
      <c r="P41">
        <v>-2.2577500000000001</v>
      </c>
      <c r="Q41">
        <v>2.069E-2</v>
      </c>
      <c r="R41">
        <v>-4.84E-4</v>
      </c>
    </row>
    <row r="42" spans="1:18" x14ac:dyDescent="0.25">
      <c r="A42" t="s">
        <v>33</v>
      </c>
      <c r="B42">
        <v>60</v>
      </c>
      <c r="C42">
        <v>0</v>
      </c>
      <c r="D42" t="s">
        <v>42</v>
      </c>
      <c r="E42" t="s">
        <v>34</v>
      </c>
      <c r="F42">
        <v>15</v>
      </c>
      <c r="G42" t="s">
        <v>31</v>
      </c>
      <c r="H42">
        <v>30</v>
      </c>
      <c r="I42">
        <v>6.4506500000000004</v>
      </c>
      <c r="J42">
        <v>0.80960347899999996</v>
      </c>
      <c r="K42">
        <v>9.1229700000000005</v>
      </c>
      <c r="L42">
        <v>0.960136247</v>
      </c>
      <c r="M42">
        <v>1.4142714300000001</v>
      </c>
      <c r="N42">
        <v>0.7743217</v>
      </c>
      <c r="O42">
        <v>-0.11107857</v>
      </c>
      <c r="P42">
        <v>-2.7002299999999999</v>
      </c>
      <c r="Q42">
        <v>0.19739000000000001</v>
      </c>
      <c r="R42">
        <v>-4.4789000000000002E-2</v>
      </c>
    </row>
    <row r="43" spans="1:18" x14ac:dyDescent="0.25">
      <c r="A43" t="s">
        <v>33</v>
      </c>
      <c r="B43">
        <v>17</v>
      </c>
      <c r="C43">
        <v>1</v>
      </c>
      <c r="D43" t="s">
        <v>43</v>
      </c>
      <c r="E43" t="s">
        <v>37</v>
      </c>
      <c r="F43">
        <v>15</v>
      </c>
      <c r="G43" t="s">
        <v>31</v>
      </c>
      <c r="H43">
        <v>30</v>
      </c>
      <c r="I43">
        <v>6.4631499999999997</v>
      </c>
      <c r="J43">
        <v>0.81044423499999996</v>
      </c>
      <c r="K43">
        <v>9.8875519999999995</v>
      </c>
      <c r="L43">
        <v>0.99508878099999998</v>
      </c>
      <c r="M43">
        <v>1.529834833</v>
      </c>
      <c r="N43">
        <v>0.38971234999999999</v>
      </c>
      <c r="O43">
        <v>-0.40925583100000001</v>
      </c>
      <c r="P43">
        <v>-1.93903</v>
      </c>
      <c r="Q43">
        <v>-0.10149</v>
      </c>
      <c r="R43">
        <v>-1.0248E-2</v>
      </c>
    </row>
    <row r="44" spans="1:18" x14ac:dyDescent="0.25">
      <c r="A44" t="s">
        <v>33</v>
      </c>
      <c r="B44">
        <v>18</v>
      </c>
      <c r="C44">
        <v>1</v>
      </c>
      <c r="D44" t="s">
        <v>43</v>
      </c>
      <c r="E44" t="s">
        <v>37</v>
      </c>
      <c r="F44">
        <v>15</v>
      </c>
      <c r="G44" t="s">
        <v>31</v>
      </c>
      <c r="H44">
        <v>30</v>
      </c>
      <c r="I44">
        <v>7.4309000000000003</v>
      </c>
      <c r="J44">
        <v>0.87104141700000004</v>
      </c>
      <c r="K44">
        <v>14.433680000000001</v>
      </c>
      <c r="L44">
        <v>1.1593770729999999</v>
      </c>
      <c r="M44">
        <v>1.942386521</v>
      </c>
      <c r="N44">
        <v>0.49167875</v>
      </c>
      <c r="O44">
        <v>-0.30831856099999999</v>
      </c>
      <c r="P44">
        <v>2.3454600000000001</v>
      </c>
      <c r="Q44">
        <v>-5.4449999999999998E-2</v>
      </c>
      <c r="R44">
        <v>0.122186</v>
      </c>
    </row>
    <row r="45" spans="1:18" x14ac:dyDescent="0.25">
      <c r="A45" t="s">
        <v>33</v>
      </c>
      <c r="B45">
        <v>32</v>
      </c>
      <c r="C45">
        <v>1</v>
      </c>
      <c r="D45" t="s">
        <v>43</v>
      </c>
      <c r="E45" t="s">
        <v>37</v>
      </c>
      <c r="F45">
        <v>15</v>
      </c>
      <c r="G45" t="s">
        <v>31</v>
      </c>
      <c r="H45">
        <v>30</v>
      </c>
      <c r="I45">
        <v>8.2967499999999994</v>
      </c>
      <c r="J45">
        <v>0.91890800399999994</v>
      </c>
      <c r="K45">
        <v>9.2163109999999993</v>
      </c>
      <c r="L45">
        <v>0.96455712100000002</v>
      </c>
      <c r="M45">
        <v>1.110833881</v>
      </c>
      <c r="N45">
        <v>0.53220789999999996</v>
      </c>
      <c r="O45">
        <v>-0.273918683</v>
      </c>
      <c r="P45">
        <v>-3.1059999999999999</v>
      </c>
      <c r="Q45">
        <v>-6.8269999999999997E-2</v>
      </c>
      <c r="R45">
        <v>-0.101134</v>
      </c>
    </row>
    <row r="46" spans="1:18" x14ac:dyDescent="0.25">
      <c r="A46" t="s">
        <v>33</v>
      </c>
      <c r="B46">
        <v>33</v>
      </c>
      <c r="C46">
        <v>1</v>
      </c>
      <c r="D46" t="s">
        <v>43</v>
      </c>
      <c r="E46" t="s">
        <v>37</v>
      </c>
      <c r="F46">
        <v>15</v>
      </c>
      <c r="G46" t="s">
        <v>31</v>
      </c>
      <c r="H46">
        <v>30</v>
      </c>
      <c r="I46">
        <v>5.9709000000000003</v>
      </c>
      <c r="J46">
        <v>0.776039798</v>
      </c>
      <c r="K46">
        <v>11.850910000000001</v>
      </c>
      <c r="L46">
        <v>1.0737517000000001</v>
      </c>
      <c r="M46">
        <v>1.9847778389999999</v>
      </c>
      <c r="N46">
        <v>0.74601989999999996</v>
      </c>
      <c r="O46">
        <v>-0.127249588</v>
      </c>
      <c r="P46">
        <v>0.15740999999999999</v>
      </c>
      <c r="Q46">
        <v>0.20793</v>
      </c>
      <c r="R46">
        <v>8.4617999999999999E-2</v>
      </c>
    </row>
    <row r="47" spans="1:18" x14ac:dyDescent="0.25">
      <c r="A47" t="s">
        <v>33</v>
      </c>
      <c r="B47">
        <v>34</v>
      </c>
      <c r="C47">
        <v>1</v>
      </c>
      <c r="D47" t="s">
        <v>43</v>
      </c>
      <c r="E47" t="s">
        <v>37</v>
      </c>
      <c r="F47">
        <v>15</v>
      </c>
      <c r="G47" t="s">
        <v>31</v>
      </c>
      <c r="H47">
        <v>30</v>
      </c>
      <c r="I47">
        <v>5.1404500000000004</v>
      </c>
      <c r="J47">
        <v>0.71100113899999995</v>
      </c>
      <c r="K47">
        <v>8.8924640000000004</v>
      </c>
      <c r="L47">
        <v>0.94902211599999997</v>
      </c>
      <c r="M47">
        <v>1.729899911</v>
      </c>
      <c r="N47">
        <v>0.54924879999999998</v>
      </c>
      <c r="O47">
        <v>-0.26023088300000002</v>
      </c>
      <c r="P47">
        <v>-2.5765099999999999</v>
      </c>
      <c r="Q47">
        <v>0.1212</v>
      </c>
      <c r="R47">
        <v>-1.2777E-2</v>
      </c>
    </row>
    <row r="48" spans="1:18" x14ac:dyDescent="0.25">
      <c r="A48" t="s">
        <v>33</v>
      </c>
      <c r="B48">
        <v>44</v>
      </c>
      <c r="C48">
        <v>1</v>
      </c>
      <c r="D48" t="s">
        <v>43</v>
      </c>
      <c r="E48" t="s">
        <v>37</v>
      </c>
      <c r="F48">
        <v>15</v>
      </c>
      <c r="G48" t="s">
        <v>31</v>
      </c>
      <c r="H48">
        <v>30</v>
      </c>
      <c r="I48">
        <v>5.67645</v>
      </c>
      <c r="J48">
        <v>0.75407681699999995</v>
      </c>
      <c r="K48">
        <v>9.2287499999999998</v>
      </c>
      <c r="L48">
        <v>0.96514288100000001</v>
      </c>
      <c r="M48">
        <v>1.6257960520000001</v>
      </c>
      <c r="N48">
        <v>0.5144474</v>
      </c>
      <c r="O48">
        <v>-0.28865902300000001</v>
      </c>
      <c r="P48">
        <v>-2.3851399999999998</v>
      </c>
      <c r="Q48">
        <v>6.2920000000000004E-2</v>
      </c>
      <c r="R48">
        <v>-1.4298999999999999E-2</v>
      </c>
    </row>
    <row r="49" spans="1:18" x14ac:dyDescent="0.25">
      <c r="A49" t="s">
        <v>33</v>
      </c>
      <c r="B49">
        <v>19</v>
      </c>
      <c r="C49">
        <v>0</v>
      </c>
      <c r="D49" t="s">
        <v>42</v>
      </c>
      <c r="E49" t="s">
        <v>34</v>
      </c>
      <c r="F49">
        <v>20</v>
      </c>
      <c r="G49" t="s">
        <v>32</v>
      </c>
      <c r="H49">
        <v>30</v>
      </c>
      <c r="I49">
        <v>7.1048</v>
      </c>
      <c r="J49">
        <v>0.85155185700000002</v>
      </c>
      <c r="K49">
        <v>17.827369999999998</v>
      </c>
      <c r="L49">
        <v>1.251087278</v>
      </c>
      <c r="M49">
        <v>2.5092008219999999</v>
      </c>
      <c r="N49">
        <v>0.50061909999999998</v>
      </c>
      <c r="O49">
        <v>-0.30049258499999998</v>
      </c>
      <c r="P49">
        <v>5.8273200000000003</v>
      </c>
      <c r="Q49">
        <v>-2.8459999999999999E-2</v>
      </c>
      <c r="R49">
        <v>0.22463</v>
      </c>
    </row>
    <row r="50" spans="1:18" x14ac:dyDescent="0.25">
      <c r="A50" t="s">
        <v>33</v>
      </c>
      <c r="B50">
        <v>21</v>
      </c>
      <c r="C50">
        <v>0</v>
      </c>
      <c r="D50" t="s">
        <v>42</v>
      </c>
      <c r="E50" t="s">
        <v>34</v>
      </c>
      <c r="F50">
        <v>20</v>
      </c>
      <c r="G50" t="s">
        <v>32</v>
      </c>
      <c r="H50">
        <v>30</v>
      </c>
      <c r="I50">
        <v>8.0188500000000005</v>
      </c>
      <c r="J50">
        <v>0.90411209000000003</v>
      </c>
      <c r="K50">
        <v>8.7995149999999995</v>
      </c>
      <c r="L50">
        <v>0.94445873599999997</v>
      </c>
      <c r="M50">
        <v>1.097353735</v>
      </c>
      <c r="N50">
        <v>0.82420020000000005</v>
      </c>
      <c r="O50">
        <v>-8.3967284000000003E-2</v>
      </c>
      <c r="P50">
        <v>-3.4476599999999999</v>
      </c>
      <c r="Q50">
        <v>0.13716</v>
      </c>
      <c r="R50">
        <v>-0.112085</v>
      </c>
    </row>
    <row r="51" spans="1:18" x14ac:dyDescent="0.25">
      <c r="A51" t="s">
        <v>33</v>
      </c>
      <c r="B51">
        <v>23</v>
      </c>
      <c r="C51">
        <v>0</v>
      </c>
      <c r="D51" t="s">
        <v>42</v>
      </c>
      <c r="E51" t="s">
        <v>34</v>
      </c>
      <c r="F51">
        <v>20</v>
      </c>
      <c r="G51" t="s">
        <v>32</v>
      </c>
      <c r="H51">
        <v>30</v>
      </c>
      <c r="I51">
        <v>8.6075499999999998</v>
      </c>
      <c r="J51">
        <v>0.934879554</v>
      </c>
      <c r="K51">
        <v>12.841749999999999</v>
      </c>
      <c r="L51">
        <v>1.108624211</v>
      </c>
      <c r="M51">
        <v>1.4919169800000001</v>
      </c>
      <c r="N51">
        <v>0.48909390000000003</v>
      </c>
      <c r="O51">
        <v>-0.31060775400000001</v>
      </c>
      <c r="P51">
        <v>0.43541999999999997</v>
      </c>
      <c r="Q51">
        <v>-0.12227</v>
      </c>
      <c r="R51">
        <v>3.2703000000000003E-2</v>
      </c>
    </row>
    <row r="52" spans="1:18" x14ac:dyDescent="0.25">
      <c r="A52" t="s">
        <v>33</v>
      </c>
      <c r="B52">
        <v>27</v>
      </c>
      <c r="C52">
        <v>0</v>
      </c>
      <c r="D52" t="s">
        <v>42</v>
      </c>
      <c r="E52" t="s">
        <v>34</v>
      </c>
      <c r="F52">
        <v>20</v>
      </c>
      <c r="G52" t="s">
        <v>32</v>
      </c>
      <c r="H52">
        <v>30</v>
      </c>
      <c r="I52">
        <v>9.1806999999999999</v>
      </c>
      <c r="J52">
        <v>0.96287579599999995</v>
      </c>
      <c r="K52">
        <v>12.609400000000001</v>
      </c>
      <c r="L52">
        <v>1.1006944219999999</v>
      </c>
      <c r="M52">
        <v>1.3734682540000001</v>
      </c>
      <c r="N52">
        <v>0.86776330000000002</v>
      </c>
      <c r="O52">
        <v>-6.1598721000000002E-2</v>
      </c>
      <c r="P52">
        <v>4.811E-2</v>
      </c>
      <c r="Q52">
        <v>9.4820000000000002E-2</v>
      </c>
      <c r="R52">
        <v>5.9069999999999999E-3</v>
      </c>
    </row>
    <row r="53" spans="1:18" x14ac:dyDescent="0.25">
      <c r="A53" t="s">
        <v>33</v>
      </c>
      <c r="B53">
        <v>30</v>
      </c>
      <c r="C53">
        <v>0</v>
      </c>
      <c r="D53" t="s">
        <v>42</v>
      </c>
      <c r="E53" t="s">
        <v>34</v>
      </c>
      <c r="F53">
        <v>20</v>
      </c>
      <c r="G53" t="s">
        <v>32</v>
      </c>
      <c r="H53">
        <v>30</v>
      </c>
      <c r="I53">
        <v>4.7567500000000003</v>
      </c>
      <c r="J53">
        <v>0.67731032700000005</v>
      </c>
      <c r="K53">
        <v>6.7909509999999997</v>
      </c>
      <c r="L53">
        <v>0.83193059700000005</v>
      </c>
      <c r="M53">
        <v>1.427645136</v>
      </c>
      <c r="N53">
        <v>9.2317015000000002E-2</v>
      </c>
      <c r="O53">
        <v>-1.034718247</v>
      </c>
      <c r="P53">
        <v>-4.5742900000000004</v>
      </c>
      <c r="Q53">
        <v>-0.63192000000000004</v>
      </c>
      <c r="R53">
        <v>-0.117239</v>
      </c>
    </row>
    <row r="54" spans="1:18" x14ac:dyDescent="0.25">
      <c r="A54" t="s">
        <v>33</v>
      </c>
      <c r="B54">
        <v>31</v>
      </c>
      <c r="C54">
        <v>0</v>
      </c>
      <c r="D54" t="s">
        <v>42</v>
      </c>
      <c r="E54" t="s">
        <v>34</v>
      </c>
      <c r="F54">
        <v>20</v>
      </c>
      <c r="G54" t="s">
        <v>32</v>
      </c>
      <c r="H54">
        <v>30</v>
      </c>
      <c r="I54">
        <v>6.0358000000000001</v>
      </c>
      <c r="J54">
        <v>0.78073484100000001</v>
      </c>
      <c r="K54">
        <v>11.901529999999999</v>
      </c>
      <c r="L54">
        <v>1.0756027960000001</v>
      </c>
      <c r="M54">
        <v>1.971823122</v>
      </c>
      <c r="N54">
        <v>0.72751440000000001</v>
      </c>
      <c r="O54">
        <v>-0.13815840600000001</v>
      </c>
      <c r="P54">
        <v>0.19048999999999999</v>
      </c>
      <c r="Q54">
        <v>0.19341</v>
      </c>
      <c r="R54">
        <v>8.4332000000000004E-2</v>
      </c>
    </row>
    <row r="55" spans="1:18" x14ac:dyDescent="0.25">
      <c r="A55" t="s">
        <v>33</v>
      </c>
      <c r="B55">
        <v>14</v>
      </c>
      <c r="C55">
        <v>1</v>
      </c>
      <c r="D55" t="s">
        <v>43</v>
      </c>
      <c r="E55" t="s">
        <v>37</v>
      </c>
      <c r="F55">
        <v>20</v>
      </c>
      <c r="G55" t="s">
        <v>32</v>
      </c>
      <c r="H55">
        <v>30</v>
      </c>
      <c r="I55">
        <v>5.95505</v>
      </c>
      <c r="J55">
        <v>0.77488541200000005</v>
      </c>
      <c r="K55">
        <v>10.7493</v>
      </c>
      <c r="L55">
        <v>1.0313801840000001</v>
      </c>
      <c r="M55">
        <v>1.8050730049999999</v>
      </c>
      <c r="N55">
        <v>0.38484950000000001</v>
      </c>
      <c r="O55">
        <v>-0.41470907299999998</v>
      </c>
      <c r="P55">
        <v>-0.93991000000000002</v>
      </c>
      <c r="Q55">
        <v>-7.8640000000000002E-2</v>
      </c>
      <c r="R55">
        <v>4.2768E-2</v>
      </c>
    </row>
    <row r="56" spans="1:18" x14ac:dyDescent="0.25">
      <c r="A56" t="s">
        <v>33</v>
      </c>
      <c r="B56">
        <v>20</v>
      </c>
      <c r="C56">
        <v>1</v>
      </c>
      <c r="D56" t="s">
        <v>43</v>
      </c>
      <c r="E56" t="s">
        <v>37</v>
      </c>
      <c r="F56">
        <v>20</v>
      </c>
      <c r="G56" t="s">
        <v>32</v>
      </c>
      <c r="H56">
        <v>30</v>
      </c>
      <c r="I56">
        <v>7.1869500000000004</v>
      </c>
      <c r="J56">
        <v>0.856544623</v>
      </c>
      <c r="K56">
        <v>16.420339999999999</v>
      </c>
      <c r="L56">
        <v>1.215382145</v>
      </c>
      <c r="M56">
        <v>2.2847438759999998</v>
      </c>
      <c r="N56">
        <v>3.0226989999999999E-2</v>
      </c>
      <c r="O56">
        <v>-1.519605098</v>
      </c>
      <c r="P56">
        <v>4.3980800000000002</v>
      </c>
      <c r="Q56">
        <v>-1.2521500000000001</v>
      </c>
      <c r="R56">
        <v>0.186221</v>
      </c>
    </row>
    <row r="57" spans="1:18" x14ac:dyDescent="0.25">
      <c r="A57" t="s">
        <v>33</v>
      </c>
      <c r="B57">
        <v>22</v>
      </c>
      <c r="C57">
        <v>1</v>
      </c>
      <c r="D57" t="s">
        <v>43</v>
      </c>
      <c r="E57" t="s">
        <v>37</v>
      </c>
      <c r="F57">
        <v>20</v>
      </c>
      <c r="G57" t="s">
        <v>32</v>
      </c>
      <c r="H57">
        <v>30</v>
      </c>
      <c r="I57">
        <v>7.6894499999999999</v>
      </c>
      <c r="J57">
        <v>0.88589527700000004</v>
      </c>
      <c r="K57">
        <v>8.7685270000000006</v>
      </c>
      <c r="L57">
        <v>0.94292664400000004</v>
      </c>
      <c r="M57">
        <v>1.140332143</v>
      </c>
      <c r="N57">
        <v>0.40085860000000001</v>
      </c>
      <c r="O57">
        <v>-0.39700879500000003</v>
      </c>
      <c r="P57">
        <v>-3.3895900000000001</v>
      </c>
      <c r="Q57">
        <v>-0.15754000000000001</v>
      </c>
      <c r="R57">
        <v>-0.10277500000000001</v>
      </c>
    </row>
    <row r="58" spans="1:18" x14ac:dyDescent="0.25">
      <c r="A58" t="s">
        <v>33</v>
      </c>
      <c r="B58">
        <v>24</v>
      </c>
      <c r="C58">
        <v>1</v>
      </c>
      <c r="D58" t="s">
        <v>43</v>
      </c>
      <c r="E58" t="s">
        <v>37</v>
      </c>
      <c r="F58">
        <v>20</v>
      </c>
      <c r="G58" t="s">
        <v>32</v>
      </c>
      <c r="H58">
        <v>30</v>
      </c>
      <c r="I58">
        <v>6.01525</v>
      </c>
      <c r="J58">
        <v>0.779253682</v>
      </c>
      <c r="K58">
        <v>10.61876</v>
      </c>
      <c r="L58">
        <v>1.026073805</v>
      </c>
      <c r="M58">
        <v>1.7653065130000001</v>
      </c>
      <c r="N58">
        <v>0.56062694999999996</v>
      </c>
      <c r="O58">
        <v>-0.25132602900000001</v>
      </c>
      <c r="P58">
        <v>-1.08673</v>
      </c>
      <c r="Q58">
        <v>8.1390000000000004E-2</v>
      </c>
      <c r="R58">
        <v>3.5479999999999998E-2</v>
      </c>
    </row>
    <row r="59" spans="1:18" x14ac:dyDescent="0.25">
      <c r="A59" t="s">
        <v>33</v>
      </c>
      <c r="B59">
        <v>28</v>
      </c>
      <c r="C59">
        <v>1</v>
      </c>
      <c r="D59" t="s">
        <v>43</v>
      </c>
      <c r="E59" t="s">
        <v>37</v>
      </c>
      <c r="F59">
        <v>20</v>
      </c>
      <c r="G59" t="s">
        <v>32</v>
      </c>
      <c r="H59">
        <v>30</v>
      </c>
      <c r="I59">
        <v>7.5382499999999997</v>
      </c>
      <c r="J59">
        <v>0.87727053600000005</v>
      </c>
      <c r="K59">
        <v>12.8055</v>
      </c>
      <c r="L59">
        <v>1.1073965400000001</v>
      </c>
      <c r="M59">
        <v>1.6987364439999999</v>
      </c>
      <c r="N59">
        <v>0.76362304999999997</v>
      </c>
      <c r="O59">
        <v>-0.117120971</v>
      </c>
      <c r="P59">
        <v>0.68825999999999998</v>
      </c>
      <c r="Q59">
        <v>0.13077</v>
      </c>
      <c r="R59">
        <v>6.6671999999999995E-2</v>
      </c>
    </row>
    <row r="60" spans="1:18" x14ac:dyDescent="0.25">
      <c r="A60" t="s">
        <v>33</v>
      </c>
      <c r="B60">
        <v>29</v>
      </c>
      <c r="C60">
        <v>1</v>
      </c>
      <c r="D60" t="s">
        <v>43</v>
      </c>
      <c r="E60" t="s">
        <v>37</v>
      </c>
      <c r="F60">
        <v>20</v>
      </c>
      <c r="G60" t="s">
        <v>32</v>
      </c>
      <c r="H60">
        <v>30</v>
      </c>
      <c r="I60">
        <v>5.1005000000000003</v>
      </c>
      <c r="J60">
        <v>0.70761275199999996</v>
      </c>
      <c r="K60">
        <v>7.8726739999999999</v>
      </c>
      <c r="L60">
        <v>0.89612226800000006</v>
      </c>
      <c r="M60">
        <v>1.5435102439999999</v>
      </c>
      <c r="N60">
        <v>0.45246340000000002</v>
      </c>
      <c r="O60">
        <v>-0.34441654500000002</v>
      </c>
      <c r="P60">
        <v>-3.5855000000000001</v>
      </c>
      <c r="Q60">
        <v>3.9239999999999997E-2</v>
      </c>
      <c r="R60">
        <v>-6.4362000000000003E-2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workbookViewId="0">
      <selection activeCell="O38" sqref="O38"/>
    </sheetView>
  </sheetViews>
  <sheetFormatPr defaultRowHeight="15" x14ac:dyDescent="0.25"/>
  <sheetData>
    <row r="1" spans="1:13" x14ac:dyDescent="0.25">
      <c r="A1" t="s">
        <v>20</v>
      </c>
      <c r="B1" t="s">
        <v>0</v>
      </c>
      <c r="C1" t="s">
        <v>1</v>
      </c>
      <c r="D1" t="s">
        <v>44</v>
      </c>
      <c r="E1" t="s">
        <v>45</v>
      </c>
      <c r="F1" t="s">
        <v>5</v>
      </c>
      <c r="G1" t="s">
        <v>11</v>
      </c>
      <c r="H1" t="s">
        <v>6</v>
      </c>
      <c r="I1" t="s">
        <v>7</v>
      </c>
      <c r="J1" t="s">
        <v>12</v>
      </c>
      <c r="K1" t="s">
        <v>8</v>
      </c>
      <c r="L1" t="s">
        <v>9</v>
      </c>
      <c r="M1" t="s">
        <v>46</v>
      </c>
    </row>
    <row r="2" spans="1:13" x14ac:dyDescent="0.25">
      <c r="A2" t="s">
        <v>33</v>
      </c>
      <c r="B2">
        <v>31</v>
      </c>
      <c r="C2">
        <v>0</v>
      </c>
      <c r="D2">
        <v>20</v>
      </c>
      <c r="E2">
        <v>10</v>
      </c>
      <c r="F2">
        <v>5.48515</v>
      </c>
      <c r="G2">
        <v>0.37667182199999999</v>
      </c>
      <c r="H2">
        <v>0.73918850899999999</v>
      </c>
      <c r="I2">
        <v>4.5601624999999997</v>
      </c>
      <c r="J2">
        <v>0.83136513999999995</v>
      </c>
      <c r="K2">
        <v>7.0197755000000001E-2</v>
      </c>
      <c r="L2">
        <v>-1.153676777</v>
      </c>
      <c r="M2">
        <v>-1.560734187</v>
      </c>
    </row>
    <row r="3" spans="1:13" x14ac:dyDescent="0.25">
      <c r="A3" t="s">
        <v>33</v>
      </c>
      <c r="B3">
        <v>30</v>
      </c>
      <c r="C3">
        <v>0</v>
      </c>
      <c r="D3">
        <v>20</v>
      </c>
      <c r="E3">
        <v>10</v>
      </c>
      <c r="F3">
        <v>4.5456500000000002</v>
      </c>
      <c r="G3">
        <v>0.24828071099999999</v>
      </c>
      <c r="H3">
        <v>0.65759599300000005</v>
      </c>
      <c r="I3">
        <v>2.7638159999999998</v>
      </c>
      <c r="J3">
        <v>0.60801337499999997</v>
      </c>
      <c r="K3">
        <v>1.3059029999999999E-2</v>
      </c>
      <c r="L3">
        <v>-1.8840890800000001</v>
      </c>
      <c r="M3">
        <v>-2.865116424</v>
      </c>
    </row>
    <row r="4" spans="1:13" x14ac:dyDescent="0.25">
      <c r="A4" t="s">
        <v>33</v>
      </c>
      <c r="B4">
        <v>14</v>
      </c>
      <c r="C4">
        <v>1</v>
      </c>
      <c r="D4">
        <v>20</v>
      </c>
      <c r="E4">
        <v>10</v>
      </c>
      <c r="F4">
        <v>6.2295999999999996</v>
      </c>
      <c r="G4">
        <v>0.298129478</v>
      </c>
      <c r="H4">
        <v>0.79446016200000003</v>
      </c>
      <c r="I4">
        <v>3.0084840000000002</v>
      </c>
      <c r="J4">
        <v>0.482933736</v>
      </c>
      <c r="K4">
        <v>2.1015885000000002E-2</v>
      </c>
      <c r="L4">
        <v>-1.677452317</v>
      </c>
      <c r="M4">
        <v>-2.1114366680000001</v>
      </c>
    </row>
    <row r="5" spans="1:13" x14ac:dyDescent="0.25">
      <c r="A5" t="s">
        <v>33</v>
      </c>
      <c r="B5">
        <v>29</v>
      </c>
      <c r="C5">
        <v>1</v>
      </c>
      <c r="D5">
        <v>20</v>
      </c>
      <c r="E5">
        <v>10</v>
      </c>
      <c r="F5">
        <v>5.1325000000000003</v>
      </c>
      <c r="G5">
        <v>0.41220275699999998</v>
      </c>
      <c r="H5">
        <v>0.71032895799999995</v>
      </c>
      <c r="I5">
        <v>2.0997249999999998</v>
      </c>
      <c r="J5">
        <v>0.40910375100000002</v>
      </c>
      <c r="K5">
        <v>1.9233275000000001E-2</v>
      </c>
      <c r="L5">
        <v>-1.7159467589999999</v>
      </c>
      <c r="M5">
        <v>-2.4157071729999999</v>
      </c>
    </row>
    <row r="6" spans="1:13" x14ac:dyDescent="0.25">
      <c r="A6" t="s">
        <v>33</v>
      </c>
      <c r="B6">
        <v>24</v>
      </c>
      <c r="C6">
        <v>1</v>
      </c>
      <c r="D6">
        <v>20</v>
      </c>
      <c r="E6">
        <v>10</v>
      </c>
      <c r="F6">
        <v>6.1594499999999996</v>
      </c>
      <c r="G6">
        <v>0.41314280199999998</v>
      </c>
      <c r="H6">
        <v>0.78954193399999995</v>
      </c>
      <c r="I6">
        <v>2.6810632999999999</v>
      </c>
      <c r="J6">
        <v>0.43527641299999997</v>
      </c>
      <c r="K6">
        <v>2.1034865E-2</v>
      </c>
      <c r="L6">
        <v>-1.677060271</v>
      </c>
      <c r="M6">
        <v>-2.1240927159999998</v>
      </c>
    </row>
    <row r="7" spans="1:13" x14ac:dyDescent="0.25">
      <c r="A7" t="s">
        <v>33</v>
      </c>
      <c r="B7">
        <v>19</v>
      </c>
      <c r="C7">
        <v>0</v>
      </c>
      <c r="D7">
        <v>20</v>
      </c>
      <c r="E7">
        <v>10</v>
      </c>
      <c r="F7">
        <v>6.9726499999999998</v>
      </c>
      <c r="G7">
        <v>0.56775116199999998</v>
      </c>
      <c r="H7">
        <v>0.843397866</v>
      </c>
      <c r="I7">
        <v>5.406326</v>
      </c>
      <c r="J7">
        <v>0.77536173500000005</v>
      </c>
      <c r="K7">
        <v>3.0007450000000001E-2</v>
      </c>
      <c r="L7">
        <v>-1.5227709089999999</v>
      </c>
      <c r="M7">
        <v>-1.805519044</v>
      </c>
    </row>
    <row r="8" spans="1:13" x14ac:dyDescent="0.25">
      <c r="A8" t="s">
        <v>33</v>
      </c>
      <c r="B8">
        <v>22</v>
      </c>
      <c r="C8">
        <v>1</v>
      </c>
      <c r="D8">
        <v>20</v>
      </c>
      <c r="E8">
        <v>10</v>
      </c>
      <c r="F8">
        <v>7.1124999999999998</v>
      </c>
      <c r="G8">
        <v>0.47969030499999998</v>
      </c>
      <c r="H8">
        <v>0.85202227900000005</v>
      </c>
      <c r="I8">
        <v>7.5161429999999996</v>
      </c>
      <c r="J8">
        <v>1.0567512130000001</v>
      </c>
      <c r="K8">
        <v>8.0716549999999998E-2</v>
      </c>
      <c r="L8">
        <v>-1.0930374089999999</v>
      </c>
      <c r="M8">
        <v>-1.282874211</v>
      </c>
    </row>
    <row r="9" spans="1:13" x14ac:dyDescent="0.25">
      <c r="A9" t="s">
        <v>33</v>
      </c>
      <c r="B9">
        <v>25</v>
      </c>
      <c r="C9">
        <v>1</v>
      </c>
      <c r="D9">
        <v>20</v>
      </c>
      <c r="E9">
        <v>10</v>
      </c>
      <c r="F9">
        <v>8.1603999999999992</v>
      </c>
      <c r="G9">
        <v>0.37427987800000001</v>
      </c>
      <c r="H9">
        <v>0.91171144699999995</v>
      </c>
      <c r="I9">
        <v>5.4312779999999998</v>
      </c>
      <c r="J9">
        <v>0.66556516799999998</v>
      </c>
      <c r="K9">
        <v>5.8810605000000002E-2</v>
      </c>
      <c r="L9">
        <v>-1.230544353</v>
      </c>
      <c r="M9">
        <v>-1.3497081310000001</v>
      </c>
    </row>
    <row r="10" spans="1:13" x14ac:dyDescent="0.25">
      <c r="A10" t="s">
        <v>33</v>
      </c>
      <c r="B10">
        <v>28</v>
      </c>
      <c r="C10">
        <v>1</v>
      </c>
      <c r="D10">
        <v>20</v>
      </c>
      <c r="E10">
        <v>10</v>
      </c>
      <c r="F10">
        <v>7.7194000000000003</v>
      </c>
      <c r="G10">
        <v>0.45753576899999998</v>
      </c>
      <c r="H10">
        <v>0.887583546</v>
      </c>
      <c r="I10">
        <v>6.0211360000000003</v>
      </c>
      <c r="J10">
        <v>0.78000051800000003</v>
      </c>
      <c r="K10">
        <v>6.3138299999999994E-2</v>
      </c>
      <c r="L10">
        <v>-1.1997071159999999</v>
      </c>
      <c r="M10">
        <v>-1.351655426</v>
      </c>
    </row>
    <row r="11" spans="1:13" x14ac:dyDescent="0.25">
      <c r="A11" t="s">
        <v>33</v>
      </c>
      <c r="B11">
        <v>20</v>
      </c>
      <c r="C11">
        <v>1</v>
      </c>
      <c r="D11">
        <v>20</v>
      </c>
      <c r="E11">
        <v>10</v>
      </c>
      <c r="F11">
        <v>7.3569000000000004</v>
      </c>
      <c r="G11">
        <v>1.156803654</v>
      </c>
      <c r="H11">
        <v>0.86669485300000004</v>
      </c>
      <c r="I11">
        <v>5.9978160000000003</v>
      </c>
      <c r="J11">
        <v>0.81526403800000002</v>
      </c>
      <c r="K11">
        <v>0.3217989</v>
      </c>
      <c r="L11">
        <v>-0.49241544500000001</v>
      </c>
      <c r="M11">
        <v>-0.568153189</v>
      </c>
    </row>
    <row r="12" spans="1:13" x14ac:dyDescent="0.25">
      <c r="A12" t="s">
        <v>33</v>
      </c>
      <c r="B12">
        <v>21</v>
      </c>
      <c r="C12">
        <v>0</v>
      </c>
      <c r="D12">
        <v>20</v>
      </c>
      <c r="E12">
        <v>10</v>
      </c>
      <c r="F12">
        <v>8.1384500000000006</v>
      </c>
      <c r="G12">
        <v>0.43035801899999998</v>
      </c>
      <c r="H12">
        <v>0.91054170000000001</v>
      </c>
      <c r="I12">
        <v>4.2884270000000004</v>
      </c>
      <c r="J12">
        <v>0.52693412100000003</v>
      </c>
      <c r="K12">
        <v>0.18416299999999999</v>
      </c>
      <c r="L12">
        <v>-0.73479761899999996</v>
      </c>
      <c r="M12">
        <v>-0.80698953100000004</v>
      </c>
    </row>
    <row r="13" spans="1:13" x14ac:dyDescent="0.25">
      <c r="A13" t="s">
        <v>33</v>
      </c>
      <c r="B13">
        <v>31</v>
      </c>
      <c r="C13">
        <v>0</v>
      </c>
      <c r="D13">
        <v>20</v>
      </c>
      <c r="E13">
        <v>20</v>
      </c>
      <c r="F13">
        <v>5.6192500000000001</v>
      </c>
      <c r="G13">
        <v>0.74641419799999997</v>
      </c>
      <c r="H13">
        <v>0.74967835400000005</v>
      </c>
      <c r="I13">
        <v>4.6478729999999997</v>
      </c>
      <c r="J13">
        <v>0.82713404800000001</v>
      </c>
      <c r="K13">
        <v>0.17140525000000001</v>
      </c>
      <c r="L13">
        <v>-0.76597588000000005</v>
      </c>
      <c r="M13">
        <v>-1.021739358</v>
      </c>
    </row>
    <row r="14" spans="1:13" x14ac:dyDescent="0.25">
      <c r="A14" t="s">
        <v>33</v>
      </c>
      <c r="B14">
        <v>25</v>
      </c>
      <c r="C14">
        <v>1</v>
      </c>
      <c r="D14">
        <v>20</v>
      </c>
      <c r="E14">
        <v>20</v>
      </c>
      <c r="F14">
        <v>8.1117000000000008</v>
      </c>
      <c r="G14">
        <v>0.41581576199999998</v>
      </c>
      <c r="H14">
        <v>0.90911188099999996</v>
      </c>
      <c r="I14">
        <v>4.7604030000000002</v>
      </c>
      <c r="J14">
        <v>0.58685639300000003</v>
      </c>
      <c r="K14">
        <v>0.20623929999999999</v>
      </c>
      <c r="L14">
        <v>-0.68562857399999999</v>
      </c>
      <c r="M14">
        <v>-0.75417403299999997</v>
      </c>
    </row>
    <row r="15" spans="1:13" x14ac:dyDescent="0.25">
      <c r="A15" t="s">
        <v>33</v>
      </c>
      <c r="B15">
        <v>21</v>
      </c>
      <c r="C15">
        <v>0</v>
      </c>
      <c r="D15">
        <v>20</v>
      </c>
      <c r="E15">
        <v>20</v>
      </c>
      <c r="F15">
        <v>7.9188000000000001</v>
      </c>
      <c r="G15">
        <v>0.50636738100000001</v>
      </c>
      <c r="H15">
        <v>0.89865937399999996</v>
      </c>
      <c r="I15">
        <v>4.277164</v>
      </c>
      <c r="J15">
        <v>0.54012779700000002</v>
      </c>
      <c r="K15">
        <v>0.23678479999999999</v>
      </c>
      <c r="L15">
        <v>-0.62564618000000005</v>
      </c>
      <c r="M15">
        <v>-0.69619947000000004</v>
      </c>
    </row>
    <row r="16" spans="1:13" x14ac:dyDescent="0.25">
      <c r="A16" t="s">
        <v>33</v>
      </c>
      <c r="B16">
        <v>23</v>
      </c>
      <c r="C16">
        <v>0</v>
      </c>
      <c r="D16">
        <v>20</v>
      </c>
      <c r="E16">
        <v>20</v>
      </c>
      <c r="F16">
        <v>8.7187999999999999</v>
      </c>
      <c r="G16">
        <v>0.58551758799999998</v>
      </c>
      <c r="H16">
        <v>0.94045671600000003</v>
      </c>
      <c r="I16">
        <v>8.4750709999999998</v>
      </c>
      <c r="J16">
        <v>0.97204557999999996</v>
      </c>
      <c r="K16">
        <v>0.41433999999999999</v>
      </c>
      <c r="L16">
        <v>-0.38264313799999999</v>
      </c>
      <c r="M16">
        <v>-0.40686948299999998</v>
      </c>
    </row>
    <row r="17" spans="1:13" x14ac:dyDescent="0.25">
      <c r="A17" t="s">
        <v>33</v>
      </c>
      <c r="B17">
        <v>30</v>
      </c>
      <c r="C17">
        <v>0</v>
      </c>
      <c r="D17">
        <v>20</v>
      </c>
      <c r="E17">
        <v>20</v>
      </c>
      <c r="F17">
        <v>4.6717000000000004</v>
      </c>
      <c r="G17">
        <v>0.60607354000000002</v>
      </c>
      <c r="H17">
        <v>0.66947494600000002</v>
      </c>
      <c r="I17">
        <v>3.5013070000000002</v>
      </c>
      <c r="J17">
        <v>0.74947171300000004</v>
      </c>
      <c r="K17">
        <v>6.0499305000000003E-2</v>
      </c>
      <c r="L17">
        <v>-1.2182496140000001</v>
      </c>
      <c r="M17">
        <v>-1.8197090440000001</v>
      </c>
    </row>
    <row r="18" spans="1:13" x14ac:dyDescent="0.25">
      <c r="A18" t="s">
        <v>33</v>
      </c>
      <c r="B18">
        <v>22</v>
      </c>
      <c r="C18">
        <v>1</v>
      </c>
      <c r="D18">
        <v>20</v>
      </c>
      <c r="E18">
        <v>20</v>
      </c>
      <c r="F18">
        <v>7.4968000000000004</v>
      </c>
      <c r="G18">
        <v>0.47639958999999998</v>
      </c>
      <c r="H18">
        <v>0.874875925</v>
      </c>
      <c r="I18">
        <v>5.3707700000000003</v>
      </c>
      <c r="J18">
        <v>0.71640833400000004</v>
      </c>
      <c r="K18">
        <v>0.1208516</v>
      </c>
      <c r="L18">
        <v>-0.91774759500000003</v>
      </c>
      <c r="M18">
        <v>-1.049003143</v>
      </c>
    </row>
    <row r="19" spans="1:13" x14ac:dyDescent="0.25">
      <c r="A19" t="s">
        <v>33</v>
      </c>
      <c r="B19">
        <v>20</v>
      </c>
      <c r="C19">
        <v>1</v>
      </c>
      <c r="D19">
        <v>20</v>
      </c>
      <c r="E19">
        <v>20</v>
      </c>
      <c r="F19">
        <v>7.4439500000000001</v>
      </c>
      <c r="G19">
        <v>0.68144696999999999</v>
      </c>
      <c r="H19">
        <v>0.87180344700000001</v>
      </c>
      <c r="I19">
        <v>4.2706590000000002</v>
      </c>
      <c r="J19">
        <v>0.57370871599999995</v>
      </c>
      <c r="K19">
        <v>0.16510630000000001</v>
      </c>
      <c r="L19">
        <v>-0.78223635499999999</v>
      </c>
      <c r="M19">
        <v>-0.89726228699999999</v>
      </c>
    </row>
    <row r="20" spans="1:13" x14ac:dyDescent="0.25">
      <c r="A20" t="s">
        <v>33</v>
      </c>
      <c r="B20">
        <v>19</v>
      </c>
      <c r="C20">
        <v>0</v>
      </c>
      <c r="D20">
        <v>20</v>
      </c>
      <c r="E20">
        <v>20</v>
      </c>
      <c r="F20">
        <v>7.0061499999999999</v>
      </c>
      <c r="G20">
        <v>0.97295608200000006</v>
      </c>
      <c r="H20">
        <v>0.845479431</v>
      </c>
      <c r="I20">
        <v>7.4209040000000002</v>
      </c>
      <c r="J20">
        <v>1.0591985610000001</v>
      </c>
      <c r="K20">
        <v>9.2419360000000006E-2</v>
      </c>
      <c r="L20">
        <v>-1.0342370430000001</v>
      </c>
      <c r="M20">
        <v>-1.2232551199999999</v>
      </c>
    </row>
    <row r="21" spans="1:13" x14ac:dyDescent="0.25">
      <c r="A21" t="s">
        <v>33</v>
      </c>
      <c r="B21">
        <v>26</v>
      </c>
      <c r="C21">
        <v>0</v>
      </c>
      <c r="D21">
        <v>20</v>
      </c>
      <c r="E21">
        <v>20</v>
      </c>
      <c r="F21">
        <v>9.1926000000000005</v>
      </c>
      <c r="G21">
        <v>0.49265894799999999</v>
      </c>
      <c r="H21">
        <v>0.96343836299999996</v>
      </c>
      <c r="I21">
        <v>6.9569580000000002</v>
      </c>
      <c r="J21">
        <v>0.75679981699999999</v>
      </c>
      <c r="K21">
        <v>0.29186139999999999</v>
      </c>
      <c r="L21">
        <v>-0.53482333900000001</v>
      </c>
      <c r="M21">
        <v>-0.55511941300000001</v>
      </c>
    </row>
    <row r="22" spans="1:13" x14ac:dyDescent="0.25">
      <c r="A22" t="s">
        <v>33</v>
      </c>
      <c r="B22">
        <v>29</v>
      </c>
      <c r="C22">
        <v>1</v>
      </c>
      <c r="D22">
        <v>20</v>
      </c>
      <c r="E22">
        <v>20</v>
      </c>
      <c r="F22">
        <v>5.2895500000000002</v>
      </c>
      <c r="G22">
        <v>1.051245886</v>
      </c>
      <c r="H22">
        <v>0.72341872699999998</v>
      </c>
      <c r="I22">
        <v>4.257644</v>
      </c>
      <c r="J22">
        <v>0.80491610800000002</v>
      </c>
      <c r="K22">
        <v>0.1583331</v>
      </c>
      <c r="L22">
        <v>-0.80042828499999996</v>
      </c>
      <c r="M22">
        <v>-1.1064522590000001</v>
      </c>
    </row>
    <row r="23" spans="1:13" x14ac:dyDescent="0.25">
      <c r="A23" t="s">
        <v>33</v>
      </c>
      <c r="B23">
        <v>27</v>
      </c>
      <c r="C23">
        <v>0</v>
      </c>
      <c r="D23">
        <v>20</v>
      </c>
      <c r="E23">
        <v>20</v>
      </c>
      <c r="F23">
        <v>9.6302500000000002</v>
      </c>
      <c r="G23">
        <v>0.40932642499999999</v>
      </c>
      <c r="H23">
        <v>0.98363756099999999</v>
      </c>
      <c r="I23">
        <v>7.8901589999999997</v>
      </c>
      <c r="J23">
        <v>0.81930988299999996</v>
      </c>
      <c r="K23">
        <v>0.38259789999999999</v>
      </c>
      <c r="L23">
        <v>-0.41725741799999999</v>
      </c>
      <c r="M23">
        <v>-0.42419833699999998</v>
      </c>
    </row>
    <row r="24" spans="1:13" x14ac:dyDescent="0.25">
      <c r="A24" t="s">
        <v>33</v>
      </c>
      <c r="B24">
        <v>24</v>
      </c>
      <c r="C24">
        <v>1</v>
      </c>
      <c r="D24">
        <v>20</v>
      </c>
      <c r="E24">
        <v>20</v>
      </c>
      <c r="F24">
        <v>5.9400500000000003</v>
      </c>
      <c r="G24">
        <v>0.75972294399999996</v>
      </c>
      <c r="H24">
        <v>0.77379010100000001</v>
      </c>
      <c r="I24">
        <v>6.1102550000000004</v>
      </c>
      <c r="J24">
        <v>1.028653799</v>
      </c>
      <c r="K24">
        <v>0.27512989999999998</v>
      </c>
      <c r="L24">
        <v>-0.56046220999999996</v>
      </c>
      <c r="M24">
        <v>-0.724307806</v>
      </c>
    </row>
    <row r="25" spans="1:13" x14ac:dyDescent="0.25">
      <c r="A25" t="s">
        <v>33</v>
      </c>
      <c r="B25">
        <v>14</v>
      </c>
      <c r="C25">
        <v>1</v>
      </c>
      <c r="D25">
        <v>20</v>
      </c>
      <c r="E25">
        <v>20</v>
      </c>
      <c r="F25">
        <v>5.7392500000000002</v>
      </c>
      <c r="G25">
        <v>0.62703003099999999</v>
      </c>
      <c r="H25">
        <v>0.75885514300000001</v>
      </c>
      <c r="I25">
        <v>3.8330009999999999</v>
      </c>
      <c r="J25">
        <v>0.66785747299999998</v>
      </c>
      <c r="K25">
        <v>5.2196340000000001E-2</v>
      </c>
      <c r="L25">
        <v>-1.2823599489999999</v>
      </c>
      <c r="M25">
        <v>-1.6898613140000001</v>
      </c>
    </row>
    <row r="26" spans="1:13" x14ac:dyDescent="0.25">
      <c r="A26" t="s">
        <v>33</v>
      </c>
      <c r="B26">
        <v>28</v>
      </c>
      <c r="C26">
        <v>1</v>
      </c>
      <c r="D26">
        <v>20</v>
      </c>
      <c r="E26">
        <v>20</v>
      </c>
      <c r="F26">
        <v>7.3180500000000004</v>
      </c>
      <c r="G26">
        <v>0.43223932700000001</v>
      </c>
      <c r="H26">
        <v>0.86439537200000005</v>
      </c>
      <c r="I26">
        <v>4.8846930000000004</v>
      </c>
      <c r="J26">
        <v>0.66748560099999998</v>
      </c>
      <c r="K26">
        <v>0.11509560000000001</v>
      </c>
      <c r="L26">
        <v>-0.93894127900000002</v>
      </c>
      <c r="M26">
        <v>-1.0862405209999999</v>
      </c>
    </row>
    <row r="27" spans="1:13" x14ac:dyDescent="0.25">
      <c r="A27" t="s">
        <v>33</v>
      </c>
      <c r="B27">
        <v>19</v>
      </c>
      <c r="C27">
        <v>0</v>
      </c>
      <c r="D27">
        <v>20</v>
      </c>
      <c r="E27">
        <v>30</v>
      </c>
      <c r="F27">
        <v>7.1048</v>
      </c>
      <c r="G27">
        <v>1.575155002</v>
      </c>
      <c r="H27">
        <v>0.85155185700000002</v>
      </c>
      <c r="I27">
        <v>17.827369999999998</v>
      </c>
      <c r="J27">
        <v>2.5092008219999999</v>
      </c>
      <c r="K27">
        <v>0.50061909999999998</v>
      </c>
      <c r="L27">
        <v>-0.30049258499999998</v>
      </c>
      <c r="M27">
        <v>-0.35287643699999999</v>
      </c>
    </row>
    <row r="28" spans="1:13" x14ac:dyDescent="0.25">
      <c r="A28" t="s">
        <v>33</v>
      </c>
      <c r="B28">
        <v>28</v>
      </c>
      <c r="C28">
        <v>1</v>
      </c>
      <c r="D28">
        <v>20</v>
      </c>
      <c r="E28">
        <v>30</v>
      </c>
      <c r="F28">
        <v>7.5382499999999997</v>
      </c>
      <c r="G28">
        <v>7.2625698319999996</v>
      </c>
      <c r="H28">
        <v>0.87727053600000005</v>
      </c>
      <c r="I28">
        <v>12.8055</v>
      </c>
      <c r="J28">
        <v>1.6987364439999999</v>
      </c>
      <c r="K28">
        <v>0.76362304999999997</v>
      </c>
      <c r="L28">
        <v>-0.117120971</v>
      </c>
      <c r="M28">
        <v>-0.13350610399999999</v>
      </c>
    </row>
    <row r="29" spans="1:13" x14ac:dyDescent="0.25">
      <c r="A29" t="s">
        <v>33</v>
      </c>
      <c r="B29">
        <v>23</v>
      </c>
      <c r="C29">
        <v>0</v>
      </c>
      <c r="D29">
        <v>20</v>
      </c>
      <c r="E29">
        <v>30</v>
      </c>
      <c r="F29">
        <v>8.6075499999999998</v>
      </c>
      <c r="G29">
        <v>1.1194547130000001</v>
      </c>
      <c r="H29">
        <v>0.934879554</v>
      </c>
      <c r="I29">
        <v>12.841749999999999</v>
      </c>
      <c r="J29">
        <v>1.4919169800000001</v>
      </c>
      <c r="K29">
        <v>0.48909390000000003</v>
      </c>
      <c r="L29">
        <v>-0.31060775400000001</v>
      </c>
      <c r="M29">
        <v>-0.33224360600000002</v>
      </c>
    </row>
    <row r="30" spans="1:13" x14ac:dyDescent="0.25">
      <c r="A30" t="s">
        <v>33</v>
      </c>
      <c r="B30">
        <v>14</v>
      </c>
      <c r="C30">
        <v>1</v>
      </c>
      <c r="D30">
        <v>20</v>
      </c>
      <c r="E30">
        <v>30</v>
      </c>
      <c r="F30">
        <v>5.95505</v>
      </c>
      <c r="G30">
        <v>0.90436468800000003</v>
      </c>
      <c r="H30">
        <v>0.77488541200000005</v>
      </c>
      <c r="I30">
        <v>10.7493</v>
      </c>
      <c r="J30">
        <v>1.8050730049999999</v>
      </c>
      <c r="K30">
        <v>0.38484950000000001</v>
      </c>
      <c r="L30">
        <v>-0.41470907299999998</v>
      </c>
      <c r="M30">
        <v>-0.53518761199999998</v>
      </c>
    </row>
    <row r="31" spans="1:13" x14ac:dyDescent="0.25">
      <c r="A31" t="s">
        <v>33</v>
      </c>
      <c r="B31">
        <v>27</v>
      </c>
      <c r="C31">
        <v>0</v>
      </c>
      <c r="D31">
        <v>20</v>
      </c>
      <c r="E31">
        <v>30</v>
      </c>
      <c r="F31">
        <v>9.1806999999999999</v>
      </c>
      <c r="G31">
        <v>1.02729706</v>
      </c>
      <c r="H31">
        <v>0.96287579599999995</v>
      </c>
      <c r="I31">
        <v>12.609400000000001</v>
      </c>
      <c r="J31">
        <v>1.3734682540000001</v>
      </c>
      <c r="K31">
        <v>0.86776330000000002</v>
      </c>
      <c r="L31">
        <v>-6.1598721000000002E-2</v>
      </c>
      <c r="M31">
        <v>-6.3973692999999998E-2</v>
      </c>
    </row>
    <row r="32" spans="1:13" x14ac:dyDescent="0.25">
      <c r="A32" t="s">
        <v>33</v>
      </c>
      <c r="B32">
        <v>22</v>
      </c>
      <c r="C32">
        <v>1</v>
      </c>
      <c r="D32">
        <v>20</v>
      </c>
      <c r="E32">
        <v>30</v>
      </c>
      <c r="F32">
        <v>7.6894499999999999</v>
      </c>
      <c r="G32">
        <v>0.77338618800000003</v>
      </c>
      <c r="H32">
        <v>0.88589527700000004</v>
      </c>
      <c r="I32">
        <v>8.7685270000000006</v>
      </c>
      <c r="J32">
        <v>1.140332143</v>
      </c>
      <c r="K32">
        <v>0.40085860000000001</v>
      </c>
      <c r="L32">
        <v>-0.39700879500000003</v>
      </c>
      <c r="M32">
        <v>-0.44814416000000001</v>
      </c>
    </row>
    <row r="33" spans="1:13" x14ac:dyDescent="0.25">
      <c r="A33" t="s">
        <v>33</v>
      </c>
      <c r="B33">
        <v>21</v>
      </c>
      <c r="C33">
        <v>0</v>
      </c>
      <c r="D33">
        <v>20</v>
      </c>
      <c r="E33">
        <v>30</v>
      </c>
      <c r="F33">
        <v>8.0188500000000005</v>
      </c>
      <c r="G33">
        <v>0.72687963600000005</v>
      </c>
      <c r="H33">
        <v>0.90411209000000003</v>
      </c>
      <c r="I33">
        <v>8.7995149999999995</v>
      </c>
      <c r="J33">
        <v>1.097353735</v>
      </c>
      <c r="K33">
        <v>0.82420020000000005</v>
      </c>
      <c r="L33">
        <v>-8.3967284000000003E-2</v>
      </c>
      <c r="M33">
        <v>-9.2872648000000002E-2</v>
      </c>
    </row>
    <row r="34" spans="1:13" x14ac:dyDescent="0.25">
      <c r="A34" t="s">
        <v>33</v>
      </c>
      <c r="B34">
        <v>31</v>
      </c>
      <c r="C34">
        <v>0</v>
      </c>
      <c r="D34">
        <v>20</v>
      </c>
      <c r="E34">
        <v>30</v>
      </c>
      <c r="F34">
        <v>6.0358000000000001</v>
      </c>
      <c r="G34">
        <v>1.3297784800000001</v>
      </c>
      <c r="H34">
        <v>0.78073484100000001</v>
      </c>
      <c r="I34">
        <v>11.901529999999999</v>
      </c>
      <c r="J34">
        <v>1.971823122</v>
      </c>
      <c r="K34">
        <v>0.72751440000000001</v>
      </c>
      <c r="L34">
        <v>-0.13815840600000001</v>
      </c>
      <c r="M34">
        <v>-0.17695944699999999</v>
      </c>
    </row>
    <row r="35" spans="1:13" x14ac:dyDescent="0.25">
      <c r="A35" t="s">
        <v>33</v>
      </c>
      <c r="B35">
        <v>26</v>
      </c>
      <c r="C35">
        <v>0</v>
      </c>
      <c r="D35">
        <v>20</v>
      </c>
      <c r="E35">
        <v>30</v>
      </c>
      <c r="F35">
        <v>9.1843000000000004</v>
      </c>
      <c r="G35">
        <v>0.91691414000000004</v>
      </c>
      <c r="H35">
        <v>0.96304606100000001</v>
      </c>
      <c r="I35">
        <v>8.9180060000000001</v>
      </c>
      <c r="J35">
        <v>0.97100551999999996</v>
      </c>
      <c r="K35">
        <v>1.1076505000000001</v>
      </c>
      <c r="L35">
        <v>4.4402747999999999E-2</v>
      </c>
      <c r="M35">
        <v>4.6106567000000001E-2</v>
      </c>
    </row>
    <row r="36" spans="1:13" x14ac:dyDescent="0.25">
      <c r="A36" t="s">
        <v>33</v>
      </c>
      <c r="B36">
        <v>25</v>
      </c>
      <c r="C36">
        <v>1</v>
      </c>
      <c r="D36">
        <v>20</v>
      </c>
      <c r="E36">
        <v>30</v>
      </c>
      <c r="F36">
        <v>8.1620000000000008</v>
      </c>
      <c r="G36">
        <v>0.59854638699999996</v>
      </c>
      <c r="H36">
        <v>0.91179659000000002</v>
      </c>
      <c r="I36">
        <v>6.4971629999999996</v>
      </c>
      <c r="J36">
        <v>0.79602585199999998</v>
      </c>
      <c r="K36">
        <v>0.42833850000000001</v>
      </c>
      <c r="L36">
        <v>-0.36821288899999999</v>
      </c>
      <c r="M36">
        <v>-0.40383227300000002</v>
      </c>
    </row>
    <row r="37" spans="1:13" x14ac:dyDescent="0.25">
      <c r="A37" t="s">
        <v>33</v>
      </c>
      <c r="B37">
        <v>29</v>
      </c>
      <c r="C37">
        <v>1</v>
      </c>
      <c r="D37">
        <v>20</v>
      </c>
      <c r="E37">
        <v>30</v>
      </c>
      <c r="F37">
        <v>5.1005000000000003</v>
      </c>
      <c r="G37">
        <v>3.2745786250000002</v>
      </c>
      <c r="H37">
        <v>0.70761275199999996</v>
      </c>
      <c r="I37">
        <v>7.8726739999999999</v>
      </c>
      <c r="J37">
        <v>1.5435102439999999</v>
      </c>
      <c r="K37">
        <v>0.45246340000000002</v>
      </c>
      <c r="L37">
        <v>-0.34441654500000002</v>
      </c>
      <c r="M37">
        <v>-0.48673026899999999</v>
      </c>
    </row>
    <row r="38" spans="1:13" x14ac:dyDescent="0.25">
      <c r="A38" t="s">
        <v>33</v>
      </c>
      <c r="B38">
        <v>24</v>
      </c>
      <c r="C38">
        <v>1</v>
      </c>
      <c r="D38">
        <v>20</v>
      </c>
      <c r="E38">
        <v>30</v>
      </c>
      <c r="F38">
        <v>6.01525</v>
      </c>
      <c r="G38">
        <v>1.712486814</v>
      </c>
      <c r="H38">
        <v>0.779253682</v>
      </c>
      <c r="I38">
        <v>10.61876</v>
      </c>
      <c r="J38">
        <v>1.7653065130000001</v>
      </c>
      <c r="K38">
        <v>0.56062694999999996</v>
      </c>
      <c r="L38">
        <v>-0.25132602900000001</v>
      </c>
      <c r="M38">
        <v>-0.32252145199999999</v>
      </c>
    </row>
    <row r="39" spans="1:13" x14ac:dyDescent="0.25">
      <c r="A39" t="s">
        <v>27</v>
      </c>
      <c r="B39">
        <v>1</v>
      </c>
      <c r="C39">
        <v>0</v>
      </c>
      <c r="D39">
        <v>20</v>
      </c>
      <c r="E39">
        <v>10</v>
      </c>
      <c r="F39">
        <v>3.4342000000000001</v>
      </c>
      <c r="G39">
        <v>5.2400220999999997E-2</v>
      </c>
      <c r="H39">
        <v>0.53582558400000002</v>
      </c>
      <c r="I39">
        <v>2.7194189999999998</v>
      </c>
      <c r="J39">
        <v>0.79186389800000001</v>
      </c>
      <c r="K39">
        <v>2.9897291999999999E-2</v>
      </c>
      <c r="L39">
        <v>-1.5243681469999999</v>
      </c>
      <c r="M39">
        <v>-2.8448961609999999</v>
      </c>
    </row>
    <row r="40" spans="1:13" x14ac:dyDescent="0.25">
      <c r="A40" t="s">
        <v>27</v>
      </c>
      <c r="B40">
        <v>2</v>
      </c>
      <c r="C40">
        <v>0</v>
      </c>
      <c r="D40">
        <v>20</v>
      </c>
      <c r="E40">
        <v>10</v>
      </c>
      <c r="F40">
        <v>5.4245999999999999</v>
      </c>
      <c r="G40">
        <v>7.0026721E-2</v>
      </c>
      <c r="H40">
        <v>0.73436771999999995</v>
      </c>
      <c r="I40">
        <v>3.2997809999999999</v>
      </c>
      <c r="J40">
        <v>0.60829941399999998</v>
      </c>
      <c r="K40">
        <v>2.8909150000000002E-2</v>
      </c>
      <c r="L40">
        <v>-1.5389646770000001</v>
      </c>
      <c r="M40">
        <v>-2.0956322489999999</v>
      </c>
    </row>
    <row r="41" spans="1:13" x14ac:dyDescent="0.25">
      <c r="A41" t="s">
        <v>27</v>
      </c>
      <c r="B41">
        <v>3</v>
      </c>
      <c r="C41">
        <v>0</v>
      </c>
      <c r="D41">
        <v>20</v>
      </c>
      <c r="E41">
        <v>10</v>
      </c>
      <c r="F41">
        <v>6.5621</v>
      </c>
      <c r="G41">
        <v>7.3120572999999994E-2</v>
      </c>
      <c r="H41">
        <v>0.81704284400000005</v>
      </c>
      <c r="I41">
        <v>0.60386229999999996</v>
      </c>
      <c r="J41">
        <v>9.2022721000000002E-2</v>
      </c>
      <c r="K41">
        <v>6.1833810000000003E-2</v>
      </c>
      <c r="L41">
        <v>-1.2087739930000001</v>
      </c>
      <c r="M41">
        <v>-1.4794499480000001</v>
      </c>
    </row>
    <row r="42" spans="1:13" x14ac:dyDescent="0.25">
      <c r="A42" t="s">
        <v>27</v>
      </c>
      <c r="B42">
        <v>10</v>
      </c>
      <c r="C42">
        <v>1</v>
      </c>
      <c r="D42">
        <v>20</v>
      </c>
      <c r="E42">
        <v>10</v>
      </c>
      <c r="F42">
        <v>5.3806000000000003</v>
      </c>
      <c r="G42">
        <v>0.126300149</v>
      </c>
      <c r="H42">
        <v>0.73083070699999997</v>
      </c>
      <c r="I42">
        <v>5.2243579999999996</v>
      </c>
      <c r="J42">
        <v>0.97096197500000003</v>
      </c>
      <c r="K42">
        <v>2.259647E-2</v>
      </c>
      <c r="L42">
        <v>-1.645959401</v>
      </c>
      <c r="M42">
        <v>-2.2521760309999999</v>
      </c>
    </row>
    <row r="43" spans="1:13" x14ac:dyDescent="0.25">
      <c r="A43" t="s">
        <v>27</v>
      </c>
      <c r="B43">
        <v>11</v>
      </c>
      <c r="C43">
        <v>1</v>
      </c>
      <c r="D43">
        <v>20</v>
      </c>
      <c r="E43">
        <v>10</v>
      </c>
      <c r="F43">
        <v>7.17455</v>
      </c>
      <c r="G43">
        <v>0.121188483</v>
      </c>
      <c r="H43">
        <v>0.85579466699999995</v>
      </c>
      <c r="I43">
        <v>5.1591459999999998</v>
      </c>
      <c r="J43">
        <v>0.71908983800000004</v>
      </c>
      <c r="K43">
        <v>8.9205549999999995E-2</v>
      </c>
      <c r="L43">
        <v>-1.049608125</v>
      </c>
      <c r="M43">
        <v>-1.2264719159999999</v>
      </c>
    </row>
    <row r="44" spans="1:13" x14ac:dyDescent="0.25">
      <c r="A44" t="s">
        <v>27</v>
      </c>
      <c r="B44">
        <v>20</v>
      </c>
      <c r="C44">
        <v>1</v>
      </c>
      <c r="D44">
        <v>20</v>
      </c>
      <c r="E44">
        <v>10</v>
      </c>
      <c r="F44">
        <v>7.2064000000000004</v>
      </c>
      <c r="G44">
        <v>0.23562350100000001</v>
      </c>
      <c r="H44">
        <v>0.85771836400000001</v>
      </c>
      <c r="I44">
        <v>17.32226</v>
      </c>
      <c r="J44">
        <v>2.4037327930000001</v>
      </c>
      <c r="K44">
        <v>3.9063670000000002E-2</v>
      </c>
      <c r="L44">
        <v>-1.408226958</v>
      </c>
      <c r="M44">
        <v>-1.641829086</v>
      </c>
    </row>
    <row r="45" spans="1:13" x14ac:dyDescent="0.25">
      <c r="A45" t="s">
        <v>27</v>
      </c>
      <c r="B45">
        <v>32</v>
      </c>
      <c r="C45">
        <v>1</v>
      </c>
      <c r="D45">
        <v>20</v>
      </c>
      <c r="E45">
        <v>10</v>
      </c>
      <c r="F45">
        <v>7.9916</v>
      </c>
      <c r="G45">
        <v>0.14754610800000001</v>
      </c>
      <c r="H45">
        <v>0.90263373800000002</v>
      </c>
      <c r="I45">
        <v>16.7728</v>
      </c>
      <c r="J45">
        <v>2.098803744</v>
      </c>
      <c r="K45">
        <v>2.88945E-2</v>
      </c>
      <c r="L45">
        <v>-1.5391848159999999</v>
      </c>
      <c r="M45">
        <v>-1.705215251</v>
      </c>
    </row>
    <row r="46" spans="1:13" x14ac:dyDescent="0.25">
      <c r="A46" t="s">
        <v>27</v>
      </c>
      <c r="B46">
        <v>33</v>
      </c>
      <c r="C46">
        <v>1</v>
      </c>
      <c r="D46">
        <v>20</v>
      </c>
      <c r="E46">
        <v>10</v>
      </c>
      <c r="F46">
        <v>6.2630499999999998</v>
      </c>
      <c r="G46">
        <v>0.21213136199999999</v>
      </c>
      <c r="H46">
        <v>0.79678587899999997</v>
      </c>
      <c r="I46">
        <v>9.574916</v>
      </c>
      <c r="J46">
        <v>1.528794437</v>
      </c>
      <c r="K46">
        <v>3.6623070000000001E-2</v>
      </c>
      <c r="L46">
        <v>-1.4362452530000001</v>
      </c>
      <c r="M46">
        <v>-1.8025485779999999</v>
      </c>
    </row>
    <row r="47" spans="1:13" x14ac:dyDescent="0.25">
      <c r="A47" t="s">
        <v>27</v>
      </c>
      <c r="B47">
        <v>34</v>
      </c>
      <c r="C47">
        <v>1</v>
      </c>
      <c r="D47">
        <v>20</v>
      </c>
      <c r="E47">
        <v>10</v>
      </c>
      <c r="F47">
        <v>6.0776000000000003</v>
      </c>
      <c r="G47">
        <v>0.79647323000000003</v>
      </c>
      <c r="H47">
        <v>0.78373211300000001</v>
      </c>
      <c r="I47">
        <v>19.89743</v>
      </c>
      <c r="J47">
        <v>3.2738959460000001</v>
      </c>
      <c r="K47">
        <v>3.4627739999999997E-2</v>
      </c>
      <c r="L47">
        <v>-1.4605758520000001</v>
      </c>
      <c r="M47">
        <v>-1.8636161870000001</v>
      </c>
    </row>
    <row r="48" spans="1:13" x14ac:dyDescent="0.25">
      <c r="A48" t="s">
        <v>27</v>
      </c>
      <c r="B48">
        <v>36</v>
      </c>
      <c r="C48">
        <v>0</v>
      </c>
      <c r="D48">
        <v>20</v>
      </c>
      <c r="E48">
        <v>10</v>
      </c>
      <c r="F48">
        <v>4.8876999999999997</v>
      </c>
      <c r="G48">
        <v>2.4548411999999999E-2</v>
      </c>
      <c r="H48">
        <v>0.68910454200000004</v>
      </c>
      <c r="I48">
        <v>2.7537530000000001</v>
      </c>
      <c r="J48">
        <v>0.56340466899999997</v>
      </c>
      <c r="K48">
        <v>1.9997999999999998E-2</v>
      </c>
      <c r="L48">
        <v>-1.699013436</v>
      </c>
      <c r="M48">
        <v>-2.4655380029999998</v>
      </c>
    </row>
    <row r="49" spans="1:13" x14ac:dyDescent="0.25">
      <c r="A49" t="s">
        <v>27</v>
      </c>
      <c r="B49">
        <v>37</v>
      </c>
      <c r="C49">
        <v>0</v>
      </c>
      <c r="D49">
        <v>20</v>
      </c>
      <c r="E49">
        <v>10</v>
      </c>
      <c r="F49">
        <v>5.7471500000000004</v>
      </c>
      <c r="G49">
        <v>0.16863699600000001</v>
      </c>
      <c r="H49">
        <v>0.75945253199999996</v>
      </c>
      <c r="I49">
        <v>7.3110160000000004</v>
      </c>
      <c r="J49">
        <v>1.2721115679999999</v>
      </c>
      <c r="K49">
        <v>2.066227E-2</v>
      </c>
      <c r="L49">
        <v>-1.6848219680000001</v>
      </c>
      <c r="M49">
        <v>-2.2184690909999998</v>
      </c>
    </row>
    <row r="50" spans="1:13" x14ac:dyDescent="0.25">
      <c r="A50" t="s">
        <v>27</v>
      </c>
      <c r="B50">
        <v>38</v>
      </c>
      <c r="C50">
        <v>0</v>
      </c>
      <c r="D50">
        <v>20</v>
      </c>
      <c r="E50">
        <v>10</v>
      </c>
      <c r="F50">
        <v>4.3536000000000001</v>
      </c>
      <c r="G50">
        <v>0.16982994100000001</v>
      </c>
      <c r="H50">
        <v>0.63884852400000003</v>
      </c>
      <c r="I50">
        <v>9.0391100000000009</v>
      </c>
      <c r="J50">
        <v>2.0762380560000002</v>
      </c>
      <c r="K50">
        <v>1.947045E-2</v>
      </c>
      <c r="L50">
        <v>-1.7106240109999999</v>
      </c>
      <c r="M50">
        <v>-2.6776676269999999</v>
      </c>
    </row>
    <row r="51" spans="1:13" x14ac:dyDescent="0.25">
      <c r="A51" t="s">
        <v>27</v>
      </c>
      <c r="B51">
        <v>1</v>
      </c>
      <c r="C51">
        <v>0</v>
      </c>
      <c r="D51">
        <v>20</v>
      </c>
      <c r="E51">
        <v>20</v>
      </c>
      <c r="F51">
        <v>3.4480499999999998</v>
      </c>
      <c r="G51">
        <v>0.309839578</v>
      </c>
      <c r="H51">
        <v>0.53757355500000004</v>
      </c>
      <c r="I51">
        <v>8.7831069999999993</v>
      </c>
      <c r="J51">
        <v>2.5472678759999998</v>
      </c>
      <c r="K51">
        <v>5.6377730000000001E-2</v>
      </c>
      <c r="L51">
        <v>-1.248892415</v>
      </c>
      <c r="M51">
        <v>-2.3232028499999999</v>
      </c>
    </row>
    <row r="52" spans="1:13" x14ac:dyDescent="0.25">
      <c r="A52" t="s">
        <v>27</v>
      </c>
      <c r="B52">
        <v>2</v>
      </c>
      <c r="C52">
        <v>0</v>
      </c>
      <c r="D52">
        <v>20</v>
      </c>
      <c r="E52">
        <v>20</v>
      </c>
      <c r="F52">
        <v>5.65625</v>
      </c>
      <c r="G52">
        <v>0.37938944800000002</v>
      </c>
      <c r="H52">
        <v>0.75252859699999997</v>
      </c>
      <c r="I52">
        <v>10.520250000000001</v>
      </c>
      <c r="J52">
        <v>1.859933702</v>
      </c>
      <c r="K52">
        <v>6.8617620000000004E-2</v>
      </c>
      <c r="L52">
        <v>-1.1635643499999999</v>
      </c>
      <c r="M52">
        <v>-1.5462061570000001</v>
      </c>
    </row>
    <row r="53" spans="1:13" x14ac:dyDescent="0.25">
      <c r="A53" t="s">
        <v>27</v>
      </c>
      <c r="B53">
        <v>10</v>
      </c>
      <c r="C53">
        <v>1</v>
      </c>
      <c r="D53">
        <v>20</v>
      </c>
      <c r="E53">
        <v>20</v>
      </c>
      <c r="F53">
        <v>5.4582499999999996</v>
      </c>
      <c r="G53">
        <v>0.312797249</v>
      </c>
      <c r="H53">
        <v>0.73705342299999999</v>
      </c>
      <c r="I53">
        <v>7.8334450000000002</v>
      </c>
      <c r="J53">
        <v>1.4351568729999999</v>
      </c>
      <c r="K53">
        <v>0.1111056</v>
      </c>
      <c r="L53">
        <v>-0.954264051</v>
      </c>
      <c r="M53">
        <v>-1.2947013350000001</v>
      </c>
    </row>
    <row r="54" spans="1:13" x14ac:dyDescent="0.25">
      <c r="A54" t="s">
        <v>27</v>
      </c>
      <c r="B54">
        <v>11</v>
      </c>
      <c r="C54">
        <v>1</v>
      </c>
      <c r="D54">
        <v>20</v>
      </c>
      <c r="E54">
        <v>20</v>
      </c>
      <c r="F54">
        <v>7.1357999999999997</v>
      </c>
      <c r="H54">
        <v>0.85344266899999999</v>
      </c>
      <c r="I54">
        <v>10.592460000000001</v>
      </c>
      <c r="J54">
        <v>1.484410998</v>
      </c>
      <c r="K54">
        <v>0.19710079999999999</v>
      </c>
      <c r="L54">
        <v>-0.705311613</v>
      </c>
      <c r="M54">
        <v>-0.826431158</v>
      </c>
    </row>
    <row r="55" spans="1:13" x14ac:dyDescent="0.25">
      <c r="A55" t="s">
        <v>27</v>
      </c>
      <c r="B55">
        <v>20</v>
      </c>
      <c r="C55">
        <v>1</v>
      </c>
      <c r="D55">
        <v>20</v>
      </c>
      <c r="E55">
        <v>20</v>
      </c>
      <c r="F55">
        <v>7.2091000000000003</v>
      </c>
      <c r="G55">
        <v>0.38211798600000002</v>
      </c>
      <c r="H55">
        <v>0.85788105000000003</v>
      </c>
      <c r="I55">
        <v>12.51444</v>
      </c>
      <c r="J55">
        <v>1.735922653</v>
      </c>
      <c r="K55">
        <v>0.21839249999999999</v>
      </c>
      <c r="L55">
        <v>-0.66076228000000004</v>
      </c>
      <c r="M55">
        <v>-0.77022598900000006</v>
      </c>
    </row>
    <row r="56" spans="1:13" x14ac:dyDescent="0.25">
      <c r="A56" t="s">
        <v>27</v>
      </c>
      <c r="B56">
        <v>32</v>
      </c>
      <c r="C56">
        <v>1</v>
      </c>
      <c r="D56">
        <v>20</v>
      </c>
      <c r="E56">
        <v>20</v>
      </c>
      <c r="F56">
        <v>7.9209500000000004</v>
      </c>
      <c r="G56">
        <v>0.177850656</v>
      </c>
      <c r="H56">
        <v>0.89877727200000002</v>
      </c>
      <c r="I56">
        <v>7.7101620000000004</v>
      </c>
      <c r="J56">
        <v>0.97338854600000002</v>
      </c>
      <c r="K56">
        <v>0.1231061</v>
      </c>
      <c r="L56">
        <v>-0.909720427</v>
      </c>
      <c r="M56">
        <v>-1.012175603</v>
      </c>
    </row>
    <row r="57" spans="1:13" x14ac:dyDescent="0.25">
      <c r="A57" t="s">
        <v>27</v>
      </c>
      <c r="B57">
        <v>33</v>
      </c>
      <c r="C57">
        <v>1</v>
      </c>
      <c r="D57">
        <v>20</v>
      </c>
      <c r="E57">
        <v>20</v>
      </c>
      <c r="F57">
        <v>6.2245999999999997</v>
      </c>
      <c r="G57">
        <v>0.650130506</v>
      </c>
      <c r="H57">
        <v>0.794111448</v>
      </c>
      <c r="I57">
        <v>8.9520850000000003</v>
      </c>
      <c r="J57">
        <v>1.438178357</v>
      </c>
      <c r="K57">
        <v>7.8545589999999998E-2</v>
      </c>
      <c r="L57">
        <v>-1.1048781940000001</v>
      </c>
      <c r="M57">
        <v>-1.3913389570000001</v>
      </c>
    </row>
    <row r="58" spans="1:13" x14ac:dyDescent="0.25">
      <c r="A58" t="s">
        <v>27</v>
      </c>
      <c r="B58">
        <v>34</v>
      </c>
      <c r="C58">
        <v>1</v>
      </c>
      <c r="D58">
        <v>20</v>
      </c>
      <c r="E58">
        <v>20</v>
      </c>
      <c r="F58">
        <v>6.2702999999999998</v>
      </c>
      <c r="G58">
        <v>0.45825576400000001</v>
      </c>
      <c r="H58">
        <v>0.79728832000000005</v>
      </c>
      <c r="I58">
        <v>11.714549999999999</v>
      </c>
      <c r="J58">
        <v>1.868259892</v>
      </c>
      <c r="K58">
        <v>5.1430839999999999E-2</v>
      </c>
      <c r="L58">
        <v>-1.288776382</v>
      </c>
      <c r="M58">
        <v>-1.616449595</v>
      </c>
    </row>
    <row r="59" spans="1:13" x14ac:dyDescent="0.25">
      <c r="A59" t="s">
        <v>27</v>
      </c>
      <c r="B59">
        <v>36</v>
      </c>
      <c r="C59">
        <v>0</v>
      </c>
      <c r="D59">
        <v>20</v>
      </c>
      <c r="E59">
        <v>20</v>
      </c>
      <c r="F59">
        <v>4.7966499999999996</v>
      </c>
      <c r="G59">
        <v>0.21034216999999999</v>
      </c>
      <c r="H59">
        <v>0.68093802999999997</v>
      </c>
      <c r="I59">
        <v>12.147930000000001</v>
      </c>
      <c r="J59">
        <v>2.5325862840000002</v>
      </c>
      <c r="K59">
        <v>0.118796</v>
      </c>
      <c r="L59">
        <v>-0.92519818200000004</v>
      </c>
      <c r="M59">
        <v>-1.358711279</v>
      </c>
    </row>
    <row r="60" spans="1:13" x14ac:dyDescent="0.25">
      <c r="A60" t="s">
        <v>27</v>
      </c>
      <c r="B60">
        <v>37</v>
      </c>
      <c r="C60">
        <v>0</v>
      </c>
      <c r="D60">
        <v>20</v>
      </c>
      <c r="E60">
        <v>20</v>
      </c>
      <c r="F60">
        <v>5.7576999999999998</v>
      </c>
      <c r="G60">
        <v>0.27403912899999999</v>
      </c>
      <c r="H60">
        <v>0.76024903300000002</v>
      </c>
      <c r="I60">
        <v>11.29533</v>
      </c>
      <c r="J60">
        <v>1.9617781409999999</v>
      </c>
      <c r="K60">
        <v>5.9117160000000002E-2</v>
      </c>
      <c r="L60">
        <v>-1.228286438</v>
      </c>
      <c r="M60">
        <v>-1.615636962</v>
      </c>
    </row>
    <row r="61" spans="1:13" x14ac:dyDescent="0.25">
      <c r="A61" t="s">
        <v>27</v>
      </c>
      <c r="B61">
        <v>38</v>
      </c>
      <c r="C61">
        <v>0</v>
      </c>
      <c r="D61">
        <v>20</v>
      </c>
      <c r="E61">
        <v>20</v>
      </c>
      <c r="F61">
        <v>4.8039500000000004</v>
      </c>
      <c r="G61">
        <v>0.29307836199999998</v>
      </c>
      <c r="H61">
        <v>0.68159847900000003</v>
      </c>
      <c r="I61">
        <v>5.3574570000000001</v>
      </c>
      <c r="J61">
        <v>1.115219143</v>
      </c>
      <c r="K61">
        <v>4.6908940000000003E-2</v>
      </c>
      <c r="L61">
        <v>-1.3287443809999999</v>
      </c>
      <c r="M61">
        <v>-1.9494532659999999</v>
      </c>
    </row>
    <row r="62" spans="1:13" x14ac:dyDescent="0.25">
      <c r="A62" t="s">
        <v>27</v>
      </c>
      <c r="B62">
        <v>1</v>
      </c>
      <c r="C62">
        <v>0</v>
      </c>
      <c r="D62">
        <v>20</v>
      </c>
      <c r="E62">
        <v>30</v>
      </c>
      <c r="F62">
        <v>3.5099499999999999</v>
      </c>
      <c r="G62">
        <v>0.417934211</v>
      </c>
      <c r="H62">
        <v>0.54530093000000002</v>
      </c>
      <c r="I62">
        <v>9.2213180000000001</v>
      </c>
      <c r="J62">
        <v>2.6271935499999999</v>
      </c>
      <c r="K62">
        <v>9.3086379999999996E-2</v>
      </c>
      <c r="L62">
        <v>-1.0311138580000001</v>
      </c>
      <c r="M62">
        <v>-1.89090794</v>
      </c>
    </row>
    <row r="63" spans="1:13" x14ac:dyDescent="0.25">
      <c r="A63" t="s">
        <v>27</v>
      </c>
      <c r="B63">
        <v>2</v>
      </c>
      <c r="C63">
        <v>0</v>
      </c>
      <c r="D63">
        <v>20</v>
      </c>
      <c r="E63">
        <v>30</v>
      </c>
      <c r="F63">
        <v>5.6341999999999999</v>
      </c>
      <c r="G63">
        <v>0.37203039999999998</v>
      </c>
      <c r="H63">
        <v>0.75083225899999995</v>
      </c>
      <c r="I63">
        <v>12.32701</v>
      </c>
      <c r="J63">
        <v>2.1878900290000001</v>
      </c>
      <c r="K63">
        <v>0.26552019999999998</v>
      </c>
      <c r="L63">
        <v>-0.57590243299999999</v>
      </c>
      <c r="M63">
        <v>-0.76701876599999996</v>
      </c>
    </row>
    <row r="64" spans="1:13" x14ac:dyDescent="0.25">
      <c r="A64" t="s">
        <v>27</v>
      </c>
      <c r="B64">
        <v>10</v>
      </c>
      <c r="C64">
        <v>1</v>
      </c>
      <c r="D64">
        <v>20</v>
      </c>
      <c r="E64">
        <v>30</v>
      </c>
      <c r="F64">
        <v>5.8093500000000002</v>
      </c>
      <c r="G64">
        <v>0.60922242599999998</v>
      </c>
      <c r="H64">
        <v>0.76412754299999996</v>
      </c>
      <c r="I64">
        <v>10.2768</v>
      </c>
      <c r="J64">
        <v>1.7690103020000001</v>
      </c>
      <c r="K64">
        <v>0.55281000000000002</v>
      </c>
      <c r="L64">
        <v>-0.25742410900000001</v>
      </c>
      <c r="M64">
        <v>-0.33688631099999999</v>
      </c>
    </row>
    <row r="65" spans="1:13" x14ac:dyDescent="0.25">
      <c r="A65" t="s">
        <v>27</v>
      </c>
      <c r="B65">
        <v>11</v>
      </c>
      <c r="C65">
        <v>1</v>
      </c>
      <c r="D65">
        <v>20</v>
      </c>
      <c r="E65">
        <v>30</v>
      </c>
      <c r="F65">
        <v>7.3617999999999997</v>
      </c>
      <c r="G65">
        <v>2.8150906</v>
      </c>
      <c r="H65">
        <v>0.866984015</v>
      </c>
      <c r="I65">
        <v>12.536809999999999</v>
      </c>
      <c r="J65">
        <v>1.7029544400000001</v>
      </c>
      <c r="K65">
        <v>0.66657440000000001</v>
      </c>
      <c r="L65">
        <v>-0.17615137</v>
      </c>
      <c r="M65">
        <v>-0.20317718300000001</v>
      </c>
    </row>
    <row r="66" spans="1:13" x14ac:dyDescent="0.25">
      <c r="A66" t="s">
        <v>27</v>
      </c>
      <c r="B66">
        <v>20</v>
      </c>
      <c r="C66">
        <v>1</v>
      </c>
      <c r="D66">
        <v>20</v>
      </c>
      <c r="E66">
        <v>30</v>
      </c>
      <c r="F66">
        <v>7.0520500000000004</v>
      </c>
      <c r="G66">
        <v>0.65721594800000005</v>
      </c>
      <c r="H66">
        <v>0.84831538299999998</v>
      </c>
      <c r="I66">
        <v>21.858149999999998</v>
      </c>
      <c r="J66">
        <v>3.0995455220000001</v>
      </c>
      <c r="K66">
        <v>0.26348260000000001</v>
      </c>
      <c r="L66">
        <v>-0.57924805999999995</v>
      </c>
      <c r="M66">
        <v>-0.68282159200000003</v>
      </c>
    </row>
    <row r="67" spans="1:13" x14ac:dyDescent="0.25">
      <c r="A67" t="s">
        <v>27</v>
      </c>
      <c r="B67">
        <v>32</v>
      </c>
      <c r="C67">
        <v>1</v>
      </c>
      <c r="D67">
        <v>20</v>
      </c>
      <c r="E67">
        <v>30</v>
      </c>
      <c r="F67">
        <v>8.0021000000000004</v>
      </c>
      <c r="G67">
        <v>0.38664937100000002</v>
      </c>
      <c r="H67">
        <v>0.90320397399999997</v>
      </c>
      <c r="I67">
        <v>16.35181</v>
      </c>
      <c r="J67">
        <v>2.0434398470000001</v>
      </c>
      <c r="K67">
        <v>0.56596179999999996</v>
      </c>
      <c r="L67">
        <v>-0.247212881</v>
      </c>
      <c r="M67">
        <v>-0.273706591</v>
      </c>
    </row>
    <row r="68" spans="1:13" x14ac:dyDescent="0.25">
      <c r="A68" t="s">
        <v>27</v>
      </c>
      <c r="B68">
        <v>33</v>
      </c>
      <c r="C68">
        <v>1</v>
      </c>
      <c r="D68">
        <v>20</v>
      </c>
      <c r="E68">
        <v>30</v>
      </c>
      <c r="F68">
        <v>6.1433999999999997</v>
      </c>
      <c r="G68">
        <v>0.57780951800000002</v>
      </c>
      <c r="H68">
        <v>0.788408793</v>
      </c>
      <c r="I68">
        <v>15.804399999999999</v>
      </c>
      <c r="J68">
        <v>2.5725819579999998</v>
      </c>
      <c r="K68">
        <v>0.44578099999999998</v>
      </c>
      <c r="L68">
        <v>-0.35087844600000001</v>
      </c>
      <c r="M68">
        <v>-0.44504633799999999</v>
      </c>
    </row>
    <row r="69" spans="1:13" x14ac:dyDescent="0.25">
      <c r="A69" t="s">
        <v>27</v>
      </c>
      <c r="B69">
        <v>34</v>
      </c>
      <c r="C69">
        <v>1</v>
      </c>
      <c r="D69">
        <v>20</v>
      </c>
      <c r="E69">
        <v>30</v>
      </c>
      <c r="F69">
        <v>6.2426000000000004</v>
      </c>
      <c r="G69">
        <v>0.418818038</v>
      </c>
      <c r="H69">
        <v>0.79536550800000005</v>
      </c>
      <c r="I69">
        <v>16.238769999999999</v>
      </c>
      <c r="J69">
        <v>2.6012831190000001</v>
      </c>
      <c r="K69">
        <v>0.40642719999999999</v>
      </c>
      <c r="L69">
        <v>-0.39101723500000002</v>
      </c>
      <c r="M69">
        <v>-0.49161955200000002</v>
      </c>
    </row>
    <row r="70" spans="1:13" x14ac:dyDescent="0.25">
      <c r="A70" t="s">
        <v>27</v>
      </c>
      <c r="B70">
        <v>36</v>
      </c>
      <c r="C70">
        <v>0</v>
      </c>
      <c r="D70">
        <v>20</v>
      </c>
      <c r="E70">
        <v>30</v>
      </c>
      <c r="F70">
        <v>4.89785</v>
      </c>
      <c r="G70">
        <v>0.52740897600000003</v>
      </c>
      <c r="H70">
        <v>0.69000547999999995</v>
      </c>
      <c r="I70">
        <v>8.8617519999999992</v>
      </c>
      <c r="J70">
        <v>1.809314699</v>
      </c>
      <c r="K70">
        <v>0.2056211</v>
      </c>
      <c r="L70">
        <v>-0.68693232199999998</v>
      </c>
      <c r="M70">
        <v>-0.99554618299999997</v>
      </c>
    </row>
    <row r="71" spans="1:13" x14ac:dyDescent="0.25">
      <c r="A71" t="s">
        <v>27</v>
      </c>
      <c r="B71">
        <v>37</v>
      </c>
      <c r="C71">
        <v>0</v>
      </c>
      <c r="D71">
        <v>20</v>
      </c>
      <c r="E71">
        <v>30</v>
      </c>
      <c r="F71">
        <v>5.7927</v>
      </c>
      <c r="G71">
        <v>1.1055983789999999</v>
      </c>
      <c r="H71">
        <v>0.76288103699999998</v>
      </c>
      <c r="I71">
        <v>13.727600000000001</v>
      </c>
      <c r="J71">
        <v>2.3698102780000001</v>
      </c>
      <c r="K71">
        <v>0.159335165</v>
      </c>
      <c r="L71">
        <v>-0.79768836600000004</v>
      </c>
      <c r="M71">
        <v>-1.045626156</v>
      </c>
    </row>
    <row r="72" spans="1:13" x14ac:dyDescent="0.25">
      <c r="A72" t="s">
        <v>27</v>
      </c>
      <c r="B72">
        <v>38</v>
      </c>
      <c r="C72">
        <v>0</v>
      </c>
      <c r="D72">
        <v>20</v>
      </c>
      <c r="E72">
        <v>30</v>
      </c>
      <c r="F72">
        <v>5.05145</v>
      </c>
      <c r="G72">
        <v>0.49171587100000003</v>
      </c>
      <c r="H72">
        <v>0.70341605900000004</v>
      </c>
      <c r="I72">
        <v>12.92028</v>
      </c>
      <c r="J72">
        <v>2.5577368869999999</v>
      </c>
      <c r="K72">
        <v>0.2323202</v>
      </c>
      <c r="L72">
        <v>-0.63391302699999996</v>
      </c>
      <c r="M72">
        <v>-0.901192145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Metadata</vt:lpstr>
      <vt:lpstr>RMR summer</vt:lpstr>
      <vt:lpstr>RMR winter</vt:lpstr>
      <vt:lpstr>RMR winter outliers</vt:lpstr>
      <vt:lpstr>WLR summer</vt:lpstr>
      <vt:lpstr>Summer outliers</vt:lpstr>
      <vt:lpstr>WLR winter</vt:lpstr>
      <vt:lpstr>Winter outliers</vt:lpstr>
      <vt:lpstr>RMR both seasons TT 30deg</vt:lpstr>
      <vt:lpstr>WLR both seasons TT 30deg</vt:lpstr>
      <vt:lpstr>RMR, WLR 20deg acc both seasons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</dc:creator>
  <cp:lastModifiedBy>Proudfoot</cp:lastModifiedBy>
  <dcterms:created xsi:type="dcterms:W3CDTF">2013-08-19T14:24:33Z</dcterms:created>
  <dcterms:modified xsi:type="dcterms:W3CDTF">2013-12-18T08:53:42Z</dcterms:modified>
</cp:coreProperties>
</file>